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/>
  </bookViews>
  <sheets>
    <sheet name="PLANILHA ORÇAMENTÁRIA " sheetId="3" r:id="rId1"/>
    <sheet name="MEMÓRIA DE CÁLCULO " sheetId="1" r:id="rId2"/>
    <sheet name="CRONOGRAMA " sheetId="4" r:id="rId3"/>
  </sheets>
  <externalReferences>
    <externalReference r:id="rId4"/>
  </externalReferences>
  <definedNames>
    <definedName name="_xlnm.Print_Area" localSheetId="2">'CRONOGRAMA '!$A$1:$F$34</definedName>
    <definedName name="_xlnm.Print_Area" localSheetId="1">'MEMÓRIA DE CÁLCULO '!$A$1:$K$195</definedName>
    <definedName name="_xlnm.Print_Area" localSheetId="0">'PLANILHA ORÇAMENTÁRIA '!$A$1:$J$57</definedName>
    <definedName name="_xlnm.Print_Titles" localSheetId="1">'MEMÓRIA DE CÁLCULO '!$1:$7</definedName>
    <definedName name="_xlnm.Print_Titles" localSheetId="0">'PLANILHA ORÇAMENTÁRIA '!$1:$10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2" i="1"/>
  <c r="J96"/>
  <c r="F140" l="1"/>
  <c r="J140" s="1"/>
  <c r="F44" l="1"/>
  <c r="J146"/>
  <c r="J128"/>
  <c r="J114"/>
  <c r="J115"/>
  <c r="D148"/>
  <c r="D147"/>
  <c r="J147" s="1"/>
  <c r="A147"/>
  <c r="A146"/>
  <c r="D127"/>
  <c r="D121"/>
  <c r="J121" s="1"/>
  <c r="D122"/>
  <c r="J122" s="1"/>
  <c r="A122"/>
  <c r="A121"/>
  <c r="D120"/>
  <c r="D115"/>
  <c r="D113"/>
  <c r="J113" s="1"/>
  <c r="D101"/>
  <c r="D95"/>
  <c r="D90"/>
  <c r="D84"/>
  <c r="D67"/>
  <c r="D66"/>
  <c r="D60"/>
  <c r="K39" l="1"/>
  <c r="E139"/>
  <c r="F148" s="1"/>
  <c r="J148" s="1"/>
  <c r="A102"/>
  <c r="E66"/>
  <c r="A67"/>
  <c r="J85" l="1"/>
  <c r="B28" i="4" l="1"/>
  <c r="B27"/>
  <c r="E3" l="1"/>
  <c r="B20"/>
  <c r="B18"/>
  <c r="B16"/>
  <c r="B14"/>
  <c r="B12"/>
  <c r="A9"/>
  <c r="A2" i="3" l="1"/>
  <c r="D134" i="1"/>
  <c r="J134" s="1"/>
  <c r="I73"/>
  <c r="I72"/>
  <c r="J174" l="1"/>
  <c r="J175" s="1"/>
  <c r="F45" i="3" s="1"/>
  <c r="I45" s="1"/>
  <c r="J159" i="1" l="1"/>
  <c r="J164"/>
  <c r="J169"/>
  <c r="J145"/>
  <c r="J139"/>
  <c r="A128"/>
  <c r="A127"/>
  <c r="J120"/>
  <c r="J127" l="1"/>
  <c r="D133"/>
  <c r="J133" s="1"/>
  <c r="J123"/>
  <c r="F35" i="3" s="1"/>
  <c r="I35" s="1"/>
  <c r="J170" i="1"/>
  <c r="F44" i="3" s="1"/>
  <c r="I44" s="1"/>
  <c r="J165" i="1"/>
  <c r="F43" i="3" s="1"/>
  <c r="I43" s="1"/>
  <c r="J141" i="1"/>
  <c r="F38" i="3" s="1"/>
  <c r="I38" s="1"/>
  <c r="F111" i="1"/>
  <c r="F119" s="1"/>
  <c r="J107"/>
  <c r="J112"/>
  <c r="J101" l="1"/>
  <c r="J95"/>
  <c r="J90"/>
  <c r="J91" s="1"/>
  <c r="F30" i="3" s="1"/>
  <c r="I30" s="1"/>
  <c r="J84" i="1"/>
  <c r="I79"/>
  <c r="F66"/>
  <c r="E72"/>
  <c r="E78" s="1"/>
  <c r="J103" l="1"/>
  <c r="F32" i="3" s="1"/>
  <c r="I32" s="1"/>
  <c r="J97" i="1"/>
  <c r="F31" i="3" s="1"/>
  <c r="I31" s="1"/>
  <c r="J86" i="1"/>
  <c r="F29" i="3" s="1"/>
  <c r="I29" s="1"/>
  <c r="D61" i="1"/>
  <c r="J61" s="1"/>
  <c r="D73" l="1"/>
  <c r="J116"/>
  <c r="F34" i="3" s="1"/>
  <c r="I34" s="1"/>
  <c r="D72" i="1"/>
  <c r="D78" s="1"/>
  <c r="E67"/>
  <c r="E73" s="1"/>
  <c r="E79" s="1"/>
  <c r="E39"/>
  <c r="D39"/>
  <c r="A39"/>
  <c r="A23"/>
  <c r="J18"/>
  <c r="J19" s="1"/>
  <c r="J39" l="1"/>
  <c r="J73"/>
  <c r="J67"/>
  <c r="H23"/>
  <c r="J23" s="1"/>
  <c r="F15" i="3"/>
  <c r="I15" s="1"/>
  <c r="D79" i="1"/>
  <c r="J79" s="1"/>
  <c r="F71"/>
  <c r="J12"/>
  <c r="H7" i="3"/>
  <c r="J7"/>
  <c r="I3"/>
  <c r="F7" i="4" l="1"/>
  <c r="H43" i="3"/>
  <c r="J43" s="1"/>
  <c r="J24" i="1"/>
  <c r="H26" i="3"/>
  <c r="H35"/>
  <c r="J35" s="1"/>
  <c r="H17"/>
  <c r="H25"/>
  <c r="H40"/>
  <c r="H19"/>
  <c r="H16"/>
  <c r="H23"/>
  <c r="H31"/>
  <c r="J31" s="1"/>
  <c r="H27"/>
  <c r="H20"/>
  <c r="H38"/>
  <c r="J38" s="1"/>
  <c r="H30"/>
  <c r="J30" s="1"/>
  <c r="H36"/>
  <c r="H21"/>
  <c r="H22"/>
  <c r="H32"/>
  <c r="J32" s="1"/>
  <c r="H28"/>
  <c r="H15"/>
  <c r="J15" s="1"/>
  <c r="H44"/>
  <c r="J44" s="1"/>
  <c r="H37"/>
  <c r="H13"/>
  <c r="H45"/>
  <c r="J45" s="1"/>
  <c r="H33"/>
  <c r="H39"/>
  <c r="H29"/>
  <c r="J29" s="1"/>
  <c r="H34"/>
  <c r="J34" s="1"/>
  <c r="H42"/>
  <c r="D28" i="1" l="1"/>
  <c r="J28" s="1"/>
  <c r="J29" s="1"/>
  <c r="F17" i="3" s="1"/>
  <c r="I17" s="1"/>
  <c r="F16"/>
  <c r="I16" s="1"/>
  <c r="J34" i="1"/>
  <c r="F77"/>
  <c r="E71"/>
  <c r="E77" s="1"/>
  <c r="D71"/>
  <c r="D77" s="1"/>
  <c r="I78"/>
  <c r="A72"/>
  <c r="A78" s="1"/>
  <c r="A133" s="1"/>
  <c r="J16" i="3" l="1"/>
  <c r="I14"/>
  <c r="J17"/>
  <c r="A73" i="1"/>
  <c r="A79" s="1"/>
  <c r="A107" s="1"/>
  <c r="A134"/>
  <c r="J40"/>
  <c r="J135"/>
  <c r="F37" i="3" s="1"/>
  <c r="J160" i="1"/>
  <c r="J78"/>
  <c r="J72"/>
  <c r="J66"/>
  <c r="J60"/>
  <c r="J14" i="3" l="1"/>
  <c r="D15" i="4" s="1"/>
  <c r="E15" s="1"/>
  <c r="F20" i="3"/>
  <c r="J20" s="1"/>
  <c r="I37"/>
  <c r="J37"/>
  <c r="E44" i="1"/>
  <c r="F42" i="3"/>
  <c r="J149" i="1"/>
  <c r="F39" i="3" s="1"/>
  <c r="J129" i="1"/>
  <c r="F153" s="1"/>
  <c r="J62"/>
  <c r="F25" i="3" s="1"/>
  <c r="J35" i="1"/>
  <c r="D44" s="1"/>
  <c r="J108"/>
  <c r="F33" i="3" s="1"/>
  <c r="I20" l="1"/>
  <c r="I42"/>
  <c r="I41" s="1"/>
  <c r="J42"/>
  <c r="J41" s="1"/>
  <c r="D21" i="4" s="1"/>
  <c r="I39" i="3"/>
  <c r="J39"/>
  <c r="I33"/>
  <c r="J33"/>
  <c r="D49" i="1"/>
  <c r="F19" i="3"/>
  <c r="I25"/>
  <c r="J25"/>
  <c r="F36"/>
  <c r="J13" i="1"/>
  <c r="F13" i="3" s="1"/>
  <c r="I3" i="1"/>
  <c r="I13" i="3" l="1"/>
  <c r="I12" s="1"/>
  <c r="J13"/>
  <c r="J12" s="1"/>
  <c r="J44" i="1"/>
  <c r="J45" s="1"/>
  <c r="F21" i="3" s="1"/>
  <c r="I36"/>
  <c r="J36"/>
  <c r="I19"/>
  <c r="J19"/>
  <c r="F21" i="4"/>
  <c r="E21"/>
  <c r="D13" l="1"/>
  <c r="I21" i="3"/>
  <c r="J21"/>
  <c r="E49" i="1"/>
  <c r="J49" s="1"/>
  <c r="J50" s="1"/>
  <c r="F22" i="3" s="1"/>
  <c r="D54" i="1" l="1"/>
  <c r="J54" s="1"/>
  <c r="J55" s="1"/>
  <c r="F23" i="3" s="1"/>
  <c r="I22"/>
  <c r="J22"/>
  <c r="E13" i="4"/>
  <c r="J80" i="1"/>
  <c r="E153" s="1"/>
  <c r="F28" i="3" l="1"/>
  <c r="I23"/>
  <c r="I18" s="1"/>
  <c r="J23"/>
  <c r="J18" s="1"/>
  <c r="J68" i="1"/>
  <c r="J74"/>
  <c r="F27" i="3" s="1"/>
  <c r="I27" l="1"/>
  <c r="J27"/>
  <c r="D153" i="1"/>
  <c r="J153" s="1"/>
  <c r="J154" s="1"/>
  <c r="F40" i="3" s="1"/>
  <c r="F26"/>
  <c r="D17" i="4"/>
  <c r="I28" i="3"/>
  <c r="J28"/>
  <c r="I40" l="1"/>
  <c r="J40"/>
  <c r="F17" i="4"/>
  <c r="E17"/>
  <c r="I26" i="3"/>
  <c r="J26"/>
  <c r="J24" l="1"/>
  <c r="D19" i="4" s="1"/>
  <c r="I24" i="3"/>
  <c r="I11" s="1"/>
  <c r="J11" l="1"/>
  <c r="J46" s="1"/>
  <c r="E19" i="4"/>
  <c r="E23" s="1"/>
  <c r="F19"/>
  <c r="F23" s="1"/>
  <c r="D23"/>
  <c r="D18" s="1"/>
  <c r="H23" l="1"/>
  <c r="F22"/>
  <c r="D12"/>
  <c r="D14"/>
  <c r="D20"/>
  <c r="D16"/>
  <c r="E22"/>
  <c r="D22" l="1"/>
</calcChain>
</file>

<file path=xl/sharedStrings.xml><?xml version="1.0" encoding="utf-8"?>
<sst xmlns="http://schemas.openxmlformats.org/spreadsheetml/2006/main" count="596" uniqueCount="248">
  <si>
    <t>DESCRIÇÃO DA OBRA:</t>
  </si>
  <si>
    <t>RESPONSÁVEL TECNICO:</t>
  </si>
  <si>
    <t>ENDEREÇO:</t>
  </si>
  <si>
    <t>ITEM:</t>
  </si>
  <si>
    <t>Descrição</t>
  </si>
  <si>
    <t>Comprimento (m)</t>
  </si>
  <si>
    <t>Largura (m)</t>
  </si>
  <si>
    <t>Área (m²)</t>
  </si>
  <si>
    <t>Repetição</t>
  </si>
  <si>
    <t xml:space="preserve">Observações </t>
  </si>
  <si>
    <t>Art.:</t>
  </si>
  <si>
    <t>Data:</t>
  </si>
  <si>
    <t>ISS:</t>
  </si>
  <si>
    <t>BDI:</t>
  </si>
  <si>
    <t>TOTAL</t>
  </si>
  <si>
    <t>OBRA :</t>
  </si>
  <si>
    <t>1.0</t>
  </si>
  <si>
    <t>1.1</t>
  </si>
  <si>
    <t>1.1.1</t>
  </si>
  <si>
    <t>1.2.1</t>
  </si>
  <si>
    <t>SERVIÇOS PRELIMINARES</t>
  </si>
  <si>
    <t>Área Total (m²)</t>
  </si>
  <si>
    <t>Placa de Obra (3,00x1,50)</t>
  </si>
  <si>
    <t>1.2</t>
  </si>
  <si>
    <t>Altura/Espessura (m)</t>
  </si>
  <si>
    <t>Volume Total (m³)</t>
  </si>
  <si>
    <t>1.3</t>
  </si>
  <si>
    <t>1.3.1</t>
  </si>
  <si>
    <t>1.4</t>
  </si>
  <si>
    <t>1.4.1</t>
  </si>
  <si>
    <t>1.4.2</t>
  </si>
  <si>
    <t>1.4.3</t>
  </si>
  <si>
    <t>Peso (KG)</t>
  </si>
  <si>
    <t>Peso Total (KG)</t>
  </si>
  <si>
    <t>Volume Escavado (m³)</t>
  </si>
  <si>
    <t>1.5</t>
  </si>
  <si>
    <t>1.5.1</t>
  </si>
  <si>
    <t>1.5.2</t>
  </si>
  <si>
    <t>1.5.3</t>
  </si>
  <si>
    <t>1.5.4</t>
  </si>
  <si>
    <t>Comprimento Total (m)</t>
  </si>
  <si>
    <t>MOVIMENTO DE TERRA</t>
  </si>
  <si>
    <t>PREFEITURA MUNICIPAL DE GLAUCILÂNDIA-MG</t>
  </si>
  <si>
    <t>DMT</t>
  </si>
  <si>
    <t>Comprimento (m) + 10cm de cada lado p/ forma</t>
  </si>
  <si>
    <t>Largura (m) + 10cm de cada lado p/ forma</t>
  </si>
  <si>
    <t>Altura/Espessura (m) + 5cm p/ o lastro</t>
  </si>
  <si>
    <t>DATA:</t>
  </si>
  <si>
    <t xml:space="preserve">FORMA DE EXECUÇÃO: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</si>
  <si>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</si>
  <si>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</si>
  <si>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>REATERRO MECANIZADO DE VALA COM MINICARREGADEIRA, COM COMPACTADOR DE SOLOS DE PERCUSSÃO. AF_08/2023</t>
  </si>
  <si>
    <t>CARGA, MANOBRA E DESCARGA DE SOLOS E MATERIAIS GRANULARES EM CAMINHÃO BASCULANTE 18 M³ - CARGA COM PÁ CARREGADEIRA (CAÇAMBA DE 1,7 A 2,8 M³ / 128 HP) E DESCARGA LIVRE (UNIDADE: M3). AF_07/2020</t>
  </si>
  <si>
    <t>Volume Total  (m³)</t>
  </si>
  <si>
    <t>Volume Total x Distância (m³xKM)</t>
  </si>
  <si>
    <t>LOCAÇÃO CONVENCIONAL DE OBRA, UTILIZANDO GABARITO DE TÁBUAS CORRIDAS PONTALETADAS A CADA 1,50M - 2 UTILIZAÇÕES. AF_03/2024</t>
  </si>
  <si>
    <t>ESCAVAÇÃO MANUAL DE VALA. AF_09/2024</t>
  </si>
  <si>
    <t>PREPARO DE FUNDO DE VALA COM LARGURA MENOR QUE 1,5 M (ACERTO DO SOLO NATURAL). AF_08/2020</t>
  </si>
  <si>
    <t>LASTRO DE CONCRETO MAGRO, APLICADO EM BLOCOS DE COROAMENTO OU SAPATAS. AF_01/2024</t>
  </si>
  <si>
    <t>CORTE E DOBRA DE AÇO CA-50, DIÂMETRO DE 6,3 MM. AF_06/2022</t>
  </si>
  <si>
    <t>CORTE E DOBRA DE AÇO CA-50, DIÂMETRO DE 8,0 MM. AF_06/2022</t>
  </si>
  <si>
    <t>CORTE E DOBRA DE AÇO CA-50, DIÂMETRO DE 10,0 MM. AF_06/2022</t>
  </si>
  <si>
    <t xml:space="preserve">	CONCRETO FCK = 30MPA, TRAÇO 1:2,1:2,5 (EM MASSA SECA DE CIMENTO/ AREIA MÉDIA/ BRITA 1) - PREPARO MECÂNICO COM BETONEIRA 600 L. AF_05/2021</t>
  </si>
  <si>
    <t>LANÇAMENTO COM USO DE BALDES, ADENSAMENTO E ACABAMENTO DE CONCRETO EM ESTRUTURAS. AF_02/2022</t>
  </si>
  <si>
    <t>IMPERMEABILIZAÇÃO DE SUPERFÍCIE COM EMULSÃO ASFÁLTICA, 2 DEMÃOS. AF_09/2023</t>
  </si>
  <si>
    <t>REATERRO MANUAL DE VALAS, COM PLACA VIBRATÓRIA. AF_08/2023</t>
  </si>
  <si>
    <t>CONCRETO FCK = 30MPA, TRAÇO 1:2,1:2,5 (EM MASSA SECA DE CIMENTO/ AREIA MÉDIA/ BRITA 1) - PREPARO MECÂNICO COM BETONEIRA 600 L. AF_05/2021</t>
  </si>
  <si>
    <t>FABRICAÇÃO DE FÔRMA PARA PILARES E ESTRUTURAS SIMILARES, EM MADEIRA SERRADA, E=25 MM. AF_09/2020</t>
  </si>
  <si>
    <t>FABRICAÇÃO DE FÔRMA PARA VIGAS, EM CHAPA DE MADEIRA COMPENSADA RESINADA, E = 17 MM. AF_09/2020</t>
  </si>
  <si>
    <t>HERIVELTO ALVES LUIS</t>
  </si>
  <si>
    <t>PREFEITO MUNICIPAL DE GLAUCILÂNDIA-MG</t>
  </si>
  <si>
    <t>FORNECIMENTO E INSTALAÇÃO DE PLACA DE OBRA COM CHAPA GALVANIZADA E ESTRUTURA DE MADEIRA. AF_03/2022_PS</t>
  </si>
  <si>
    <r>
      <t xml:space="preserve">TRANSPORTE COM CAMINHÃO BASCULANTE DE 18 M³, EM VIA URBANA EM LEITO NATURAL (UNIDADE: M3XKM). AF_07/2020 </t>
    </r>
    <r>
      <rPr>
        <sz val="12"/>
        <color rgb="FFFF0000"/>
        <rFont val="Times New Roman"/>
        <family val="1"/>
      </rPr>
      <t>(BOTA-FORA)</t>
    </r>
  </si>
  <si>
    <t>(    )</t>
  </si>
  <si>
    <t>DIRETA</t>
  </si>
  <si>
    <t>( X )</t>
  </si>
  <si>
    <t>INDIRETA</t>
  </si>
  <si>
    <t>COMPOSIÇÃO/DEMONSTRATIVO DE BDI - EM ANEXO</t>
  </si>
  <si>
    <t>% ISS MUNICIPAL: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</si>
  <si>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</si>
  <si>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</si>
  <si>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</si>
  <si>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</si>
  <si>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</si>
  <si>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</si>
  <si>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</si>
  <si>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</si>
  <si>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</si>
  <si>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</si>
  <si>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</si>
  <si>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103689</t>
  </si>
  <si>
    <t>SINAPI</t>
  </si>
  <si>
    <t>M2</t>
  </si>
  <si>
    <t>90082</t>
  </si>
  <si>
    <t>M3</t>
  </si>
  <si>
    <t>102278</t>
  </si>
  <si>
    <t>104740</t>
  </si>
  <si>
    <t>1.4.4</t>
  </si>
  <si>
    <t>100976</t>
  </si>
  <si>
    <t>1.4.5</t>
  </si>
  <si>
    <t>95425</t>
  </si>
  <si>
    <t>M3XKM</t>
  </si>
  <si>
    <t>105009</t>
  </si>
  <si>
    <t>M</t>
  </si>
  <si>
    <t>93358</t>
  </si>
  <si>
    <t>101616</t>
  </si>
  <si>
    <t>96616</t>
  </si>
  <si>
    <t>92801</t>
  </si>
  <si>
    <t>KG</t>
  </si>
  <si>
    <t>92802</t>
  </si>
  <si>
    <t>94972</t>
  </si>
  <si>
    <t>103670</t>
  </si>
  <si>
    <t>98557</t>
  </si>
  <si>
    <t>104737</t>
  </si>
  <si>
    <t>92269</t>
  </si>
  <si>
    <t>92803</t>
  </si>
  <si>
    <t>92265</t>
  </si>
  <si>
    <t>VALOR TOTAL:</t>
  </si>
  <si>
    <t>DEMOLIÇÃO</t>
  </si>
  <si>
    <t>DEMOLIÇÃO DE PILARES E VIGAS EM CONCRETO ARMADO, DE FORMA MECANIZADA COM MARTELETE, SEM REAPROVEITAMENTO. AF_09/2023</t>
  </si>
  <si>
    <t>Espessura (m)</t>
  </si>
  <si>
    <t>Volume (m)</t>
  </si>
  <si>
    <t xml:space="preserve">Volume de Carga </t>
  </si>
  <si>
    <t>Demolição do Muro Existente  - Meidas retiradas in loco</t>
  </si>
  <si>
    <t>1.2.2</t>
  </si>
  <si>
    <t>1.2.3</t>
  </si>
  <si>
    <t>1.2.4</t>
  </si>
  <si>
    <t>1.2.5</t>
  </si>
  <si>
    <t>CARGA, MANOBRA E DESCARGA DE SOLOS E MATERIAIS GRANULARES EM CAMINHÃO BASCULANTE 6 M³ - CARGA COM ESCAVADEIRA HIDRÁULICA (CAÇAMBA DE 1,20 M³ / 155 HP) E DESCARGA LIVRE (UNIDADE: M3). AF_07/2020</t>
  </si>
  <si>
    <r>
      <t xml:space="preserve">TRANSPORTE COM CAMINHÃO BASCULANTE DE 6 M³, EM VIA URBANA EM LEITO NATURAL (UNIDADE: M3XKM). AF_07/2020 </t>
    </r>
    <r>
      <rPr>
        <sz val="12"/>
        <color rgb="FFFF0000"/>
        <rFont val="Times New Roman"/>
        <family val="1"/>
      </rPr>
      <t>(BOTA-FORA)</t>
    </r>
  </si>
  <si>
    <t>1.3.2</t>
  </si>
  <si>
    <t>Vol. Tubo de Concreto (m³)</t>
  </si>
  <si>
    <t>Vol. Lastro Magro Tubo(m³)</t>
  </si>
  <si>
    <t>Vol. Escavado (m³)</t>
  </si>
  <si>
    <t>Volume de Reaterro (m³)</t>
  </si>
  <si>
    <t>Volume Carga (m³)</t>
  </si>
  <si>
    <t>Reaterro da área de intervenção</t>
  </si>
  <si>
    <t>Ala de Contenção</t>
  </si>
  <si>
    <t>O reaterro será executado na área de intervenção, considerando o volume escavado e descontando o volume ocupado pelas manilhas instaladas</t>
  </si>
  <si>
    <t>CORTE E DOBRA DE AÇO CA-60, DIÂMETRO DE 5.0 MM. AF_06/2022</t>
  </si>
  <si>
    <t>Fundação</t>
  </si>
  <si>
    <t>1.3.4</t>
  </si>
  <si>
    <t>1.3.5</t>
  </si>
  <si>
    <t>1.3.6</t>
  </si>
  <si>
    <t>Alas de Contenção</t>
  </si>
  <si>
    <t>1.4.6</t>
  </si>
  <si>
    <t>1.4.7</t>
  </si>
  <si>
    <t>1.4.8</t>
  </si>
  <si>
    <t>1.4.9</t>
  </si>
  <si>
    <t>1.4.10</t>
  </si>
  <si>
    <t>1.4.11</t>
  </si>
  <si>
    <t>1.4.12</t>
  </si>
  <si>
    <t>Pilares Nivel 1 - 2,5m</t>
  </si>
  <si>
    <t>Vigas Baldrames</t>
  </si>
  <si>
    <t>FABRICAÇÃO, MONTAGEM E DESMONTAGEM DE FÔRMA PARA SAPATA, EM MADEIRA SERRADA, E=25 MM, 4 UTILIZAÇÕES. AF_01/2024</t>
  </si>
  <si>
    <t>Nº de Lados</t>
  </si>
  <si>
    <t>Volume retirado do projeto (Eberick)</t>
  </si>
  <si>
    <t>Volume (m³)</t>
  </si>
  <si>
    <t>1.4.13</t>
  </si>
  <si>
    <t>1.4.14</t>
  </si>
  <si>
    <t>1.4.15</t>
  </si>
  <si>
    <t>1.4.16</t>
  </si>
  <si>
    <t>1.4.17</t>
  </si>
  <si>
    <t>ALVENARIA DE VEDAÇÃO DE BLOCOS VAZADOS DE CONCRETO DE 19X19X39 CM (ESPESSURA 19 CM) E ARGAMASSA DE ASSENTAMENTO COM PREPARO EM BETONEIRA. AF_12/2021</t>
  </si>
  <si>
    <t>Parede Ala Base 2,5m</t>
  </si>
  <si>
    <t xml:space="preserve">Sapata 85x85 cm - Laterais </t>
  </si>
  <si>
    <t xml:space="preserve">Nº de Lados </t>
  </si>
  <si>
    <t>Altura / Espessura (m)</t>
  </si>
  <si>
    <t xml:space="preserve">DRENAGEM </t>
  </si>
  <si>
    <t>LASTRO DE CONCRETO MAGRO, APLICADO EM PISOS, LAJES SOBRE SOLO OU RADIERS. AF_01/2024</t>
  </si>
  <si>
    <t>TUBO DE CONCRETO PARA REDES COLETORAS DE ÁGUAS PLUVIAIS, DIÂMETRO DE 1200 MM, JUNTA RÍGIDA, INSTALADO EM LOCAL COM ALTO NÍVEL DE INTERFERÊNCIAS - FORNECIMENTO E ASSENTAMENTO. AF_03/2024</t>
  </si>
  <si>
    <t>DRENO EM MURO DE CONTENÇÃO, EXECUTADO NO PÉ DO MURO, COM TUBO DE PEAD CORRUGADO FLEXÍVEL PERFURADO, ENCHIMENTO COM BRITA, ENVOLVIDO COM MANTA GEOTÊXTIL. AF_07/2021</t>
  </si>
  <si>
    <t>Base de Apio dos Tubos de Concreto</t>
  </si>
  <si>
    <t>Tubo de Concreto 1200mm</t>
  </si>
  <si>
    <t>Dreno</t>
  </si>
  <si>
    <t>Dissipador de Energia</t>
  </si>
  <si>
    <t>BACIA DE DISSIPAÇÃO, LARGURA ATÉ 1 M, TIPO BACIA EM PEDRA DE MÃO FIXADA COM CONCRETO (DEB 01, 02), COM PREPARO MANUAL, FCK = 20 MPA, LANÇADO MANUALMENTE, INCLUINDO MATERIAIS E FÔRMAS (2 UTILIZAÇÕES). AF_08/2022</t>
  </si>
  <si>
    <t>ALA DE CONTENÇÃO</t>
  </si>
  <si>
    <t>Lastro Magro (m³)</t>
  </si>
  <si>
    <t>Volume de Concreto (m³)</t>
  </si>
  <si>
    <t>Serviços Preliminares</t>
  </si>
  <si>
    <t>Demolição</t>
  </si>
  <si>
    <t>97627</t>
  </si>
  <si>
    <t>100977</t>
  </si>
  <si>
    <t>97912</t>
  </si>
  <si>
    <t>TRANSPORTE COM CAMINHÃO BASCULANTE DE 6 M³, EM VIA URBANA EM LEITO NATURAL (UNIDADE: M3XKM). AF_07/2020</t>
  </si>
  <si>
    <t>Movimento de Terra</t>
  </si>
  <si>
    <t>TRANSPORTE COM CAMINHÃO BASCULANTE DE 18 M³, EM VIA URBANA EM LEITO NATURAL (UNIDADE: M3XKM). AF_07/2020</t>
  </si>
  <si>
    <t>92800</t>
  </si>
  <si>
    <t>CORTE E DOBRA DE AÇO CA-60, DIÂMETRO DE 5,0 MM. AF_06/2022</t>
  </si>
  <si>
    <t>96535</t>
  </si>
  <si>
    <t>103320</t>
  </si>
  <si>
    <t>Drenagem</t>
  </si>
  <si>
    <t>96620</t>
  </si>
  <si>
    <t>102722</t>
  </si>
  <si>
    <t>103930</t>
  </si>
  <si>
    <t xml:space="preserve">PLANILHA ORÇAMENTÁRIA </t>
  </si>
  <si>
    <t xml:space="preserve">HERIVELTO ALVES LUIS </t>
  </si>
  <si>
    <t xml:space="preserve">PREFEITO MUNICIPAL DE GLAUCILâNDIA-MG 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</si>
  <si>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</si>
  <si>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</si>
  <si>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</si>
  <si>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</si>
  <si>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</si>
  <si>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</si>
  <si>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</si>
  <si>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</si>
  <si>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PREVISÃO DE EXECUÇÃO DAS OBRAS: 2 MESES</t>
  </si>
  <si>
    <t>ART.:</t>
  </si>
  <si>
    <r>
      <rPr>
        <b/>
        <sz val="12"/>
        <rFont val="Times New Roman"/>
        <family val="1"/>
      </rPr>
      <t>REGIÃO/MÊS DE REFERÊNCIA:</t>
    </r>
    <r>
      <rPr>
        <sz val="12"/>
        <rFont val="Times New Roman"/>
        <family val="1"/>
      </rPr>
      <t xml:space="preserve"> Sinapi 03/2025 </t>
    </r>
    <r>
      <rPr>
        <b/>
        <u/>
        <sz val="12"/>
        <rFont val="Times New Roman"/>
        <family val="1"/>
      </rPr>
      <t>Não Desonerado</t>
    </r>
  </si>
  <si>
    <t>Vigas Baldrames Ala de Contenção VB1-VB2-VB3-VB4-VB5-VB6-VB7-VB8</t>
  </si>
  <si>
    <t>Media da Altura (1,5+2,5)/2</t>
  </si>
  <si>
    <t>Volume  (m³)</t>
  </si>
  <si>
    <t>Devido à ausência, na base do SINAPI, de um item específico que contemple a escavação completa com profundidade de 2,5 metros, conforme a necessidade da obra, optamos por dividir a escavação em dois itens distintos, de forma a representar adequadamente os serviços executados. Itens 1.3.1 e 1.3.2.</t>
  </si>
  <si>
    <t>Área de Intervenção h=2,50 metros  (Tubo de Concreto DN 1200mm)</t>
  </si>
  <si>
    <t>Sapata 80X80 cm</t>
  </si>
  <si>
    <t>0,8*4</t>
  </si>
  <si>
    <t>2,62+2,62+3,83+0,3+0,3+2,5+3,58+2,5</t>
  </si>
  <si>
    <t>6,82*2+3,03*2+2,17*4</t>
  </si>
  <si>
    <t>14,6+56,6</t>
  </si>
  <si>
    <t>55,8+20,5</t>
  </si>
  <si>
    <t>86,7+86,7</t>
  </si>
  <si>
    <t>49,4+59,8</t>
  </si>
  <si>
    <t>Pilares de Arranque (30X30)</t>
  </si>
  <si>
    <t>Pilares de Arranque (30X40)</t>
  </si>
  <si>
    <t>0,3+0,3+0,4+0,4</t>
  </si>
  <si>
    <t>6,81*2+3,03*2+2,18*4</t>
  </si>
  <si>
    <t>3,03*2</t>
  </si>
  <si>
    <t>3,03*2+2,36*4</t>
  </si>
  <si>
    <t>Nivel 1 - 2,50m</t>
  </si>
  <si>
    <t>Pilares Nivel 1 - 1,5m (Intermediario)</t>
  </si>
  <si>
    <t>1,87+2,66+2,21</t>
  </si>
  <si>
    <t>0,3*2+0,4*2</t>
  </si>
  <si>
    <t>Parede Ala Base 3,58m</t>
  </si>
  <si>
    <t>Área do Tubo (m²)</t>
  </si>
  <si>
    <r>
      <t>TUBO DE CONCRETO PARA REDES COLETORAS DE ÁGUAS PLUVIAIS, DIÂMETRO DE 1200 MM, JUNTA RÍGIDA, INSTALADO EM LOCAL COM ALTO NÍVEL DE INTERFERÊNCIAS - FORNECIMENTO E ASSENTAMENTO. AF_03/2024</t>
    </r>
    <r>
      <rPr>
        <sz val="12"/>
        <color rgb="FFFF0000"/>
        <rFont val="Times New Roman"/>
        <family val="1"/>
      </rPr>
      <t xml:space="preserve"> ( 2 LINHAS DE 7 METROS CADA)</t>
    </r>
  </si>
  <si>
    <t xml:space="preserve">NÁDIA FERREIRA DE MELO </t>
  </si>
  <si>
    <r>
      <rPr>
        <b/>
        <sz val="12"/>
        <rFont val="Times New Roman"/>
        <family val="1"/>
      </rPr>
      <t xml:space="preserve">RESPONSÁVEL TECNICO: </t>
    </r>
    <r>
      <rPr>
        <sz val="12"/>
        <rFont val="Times New Roman"/>
        <family val="1"/>
      </rPr>
      <t xml:space="preserve">NÁDIA FERREIRA DE MELO </t>
    </r>
  </si>
  <si>
    <t>ENGENHEIRA CIVIL CREA: 45.774/D</t>
  </si>
  <si>
    <t>EXECUÇÃO DE BUEIRO TUBULAR DUPLO EM CONCRETO, LOCALIZADO NA COMUNIDADE DE MALHADINHA, MUNICÍPIO DE GLAUCILÂNDIA/MG, COMPOSTO POR TUBOS DE CONCRETO COM 1,20 M DE DIÂMETRO E 7 METROS DE COMPRIMENTO. ACOMPANHA PLANILHA ORÇAMENTÁRIA, MEMORIAL DE CÁLCULO, PROJETOS EXECUTIVOS, CRONOGRAMA FÍSICO-FINANCEIRO, MEMORIAL DESCRITIVO E DEMAIS DOCUMENTOS TÉCNICOS NECESSÁRIOS À COMPLETA EXECUÇÃO DA OBRA.</t>
  </si>
  <si>
    <r>
      <rPr>
        <b/>
        <sz val="12"/>
        <rFont val="Times New Roman"/>
        <family val="1"/>
      </rPr>
      <t>LOCAL:</t>
    </r>
    <r>
      <rPr>
        <sz val="12"/>
        <rFont val="Times New Roman"/>
        <family val="1"/>
      </rPr>
      <t xml:space="preserve"> ESTRADA VICINAL, NA COMUNIDADE DE MALHADINHA, MUNICÍPIO DE GLAUCILÂNDIA-MG.</t>
    </r>
  </si>
  <si>
    <t>ESTRADA VICINAL, NA COMUNIDADE DE MALHADINHA, MUNICÍPIO DE GLAUCILÂNDIA-MG.</t>
  </si>
  <si>
    <t>BUEIRO TUBULAR DUPLO EM CONCRETO</t>
  </si>
  <si>
    <r>
      <rPr>
        <b/>
        <sz val="12"/>
        <rFont val="Times New Roman"/>
        <family val="1"/>
      </rPr>
      <t>RESPONSÁVEL TECNICO</t>
    </r>
    <r>
      <rPr>
        <sz val="12"/>
        <rFont val="Times New Roman"/>
        <family val="1"/>
      </rPr>
      <t xml:space="preserve">: NÁDIA FERREIRA DE MELO </t>
    </r>
  </si>
  <si>
    <r>
      <rPr>
        <b/>
        <sz val="12"/>
        <rFont val="Times New Roman"/>
        <family val="1"/>
      </rPr>
      <t>OBRA:</t>
    </r>
    <r>
      <rPr>
        <sz val="12"/>
        <rFont val="Times New Roman"/>
        <family val="1"/>
      </rPr>
      <t xml:space="preserve"> EXECUÇÃO DE BUEIRO TUBULAR DUPLO EM CONCRETO, COM TUBO DE CONCRETO DE 1200MM DE DIAMATRO.</t>
    </r>
  </si>
  <si>
    <r>
      <rPr>
        <b/>
        <sz val="12"/>
        <rFont val="Times New Roman"/>
        <family val="1"/>
      </rPr>
      <t>OBRA:</t>
    </r>
    <r>
      <rPr>
        <sz val="12"/>
        <rFont val="Times New Roman"/>
        <family val="1"/>
      </rPr>
      <t xml:space="preserve"> OBRA: EXECUÇÃO DE BUEIRO TUBULAR DUPLO EM CONCRETO, COM TUBO DE CONCRETO DE 1200MM DE DIAMATRO.</t>
    </r>
  </si>
  <si>
    <t>ENGENHEIRA CIVIL 45.774/D</t>
  </si>
  <si>
    <t>EXECUÇÃO DE BUEIRO TUBULAR DUPLO EM CONCRETO, COM TUBO DE CONCRETO DE 1200MM DE DIAMATRO.</t>
  </si>
</sst>
</file>

<file path=xl/styles.xml><?xml version="1.0" encoding="utf-8"?>
<styleSheet xmlns="http://schemas.openxmlformats.org/spreadsheetml/2006/main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\R\$\ #,##0.00"/>
    <numFmt numFmtId="166" formatCode="&quot;R$&quot;#,##0.00"/>
    <numFmt numFmtId="167" formatCode="&quot;R$&quot;\ #,##0.00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u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592"/>
        <bgColor rgb="FF009B85"/>
      </patternFill>
    </fill>
    <fill>
      <patternFill patternType="solid">
        <fgColor rgb="FF009592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DD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99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</cellStyleXfs>
  <cellXfs count="198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4" borderId="7" xfId="0" applyFont="1" applyFill="1" applyBorder="1" applyAlignment="1"/>
    <xf numFmtId="0" fontId="2" fillId="5" borderId="4" xfId="0" applyFont="1" applyFill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horizontal="right" vertical="center" wrapText="1"/>
    </xf>
    <xf numFmtId="10" fontId="2" fillId="4" borderId="8" xfId="1" applyNumberFormat="1" applyFont="1" applyFill="1" applyBorder="1" applyAlignment="1">
      <alignment horizontal="center" vertical="center"/>
    </xf>
    <xf numFmtId="44" fontId="12" fillId="0" borderId="18" xfId="6" applyFont="1" applyBorder="1" applyAlignment="1">
      <alignment horizontal="right" vertical="center" wrapText="1"/>
    </xf>
    <xf numFmtId="44" fontId="13" fillId="0" borderId="18" xfId="6" applyFont="1" applyBorder="1" applyAlignment="1">
      <alignment horizontal="right" vertical="center" wrapText="1"/>
    </xf>
    <xf numFmtId="44" fontId="13" fillId="0" borderId="18" xfId="6" applyFont="1" applyBorder="1" applyAlignment="1">
      <alignment horizontal="center" vertical="center" wrapText="1"/>
    </xf>
    <xf numFmtId="44" fontId="13" fillId="0" borderId="20" xfId="6" applyFont="1" applyBorder="1" applyAlignment="1">
      <alignment horizontal="center" vertical="center" wrapText="1"/>
    </xf>
    <xf numFmtId="44" fontId="13" fillId="0" borderId="20" xfId="6" applyFont="1" applyBorder="1" applyAlignment="1">
      <alignment horizontal="right" vertical="center" wrapText="1"/>
    </xf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5" fontId="12" fillId="0" borderId="3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4" fontId="12" fillId="0" borderId="20" xfId="6" applyFont="1" applyBorder="1" applyAlignment="1">
      <alignment horizontal="right" vertical="center" wrapText="1"/>
    </xf>
    <xf numFmtId="0" fontId="13" fillId="0" borderId="19" xfId="0" applyFont="1" applyBorder="1" applyAlignment="1">
      <alignment horizontal="left" vertical="center" wrapText="1"/>
    </xf>
    <xf numFmtId="0" fontId="1" fillId="0" borderId="11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44" fontId="9" fillId="4" borderId="20" xfId="6" applyFont="1" applyFill="1" applyBorder="1" applyAlignment="1">
      <alignment horizontal="right" vertical="center" wrapText="1"/>
    </xf>
    <xf numFmtId="10" fontId="2" fillId="5" borderId="8" xfId="1" applyNumberFormat="1" applyFont="1" applyFill="1" applyBorder="1" applyAlignment="1">
      <alignment horizontal="center" vertical="center"/>
    </xf>
    <xf numFmtId="0" fontId="2" fillId="5" borderId="1" xfId="7" applyFont="1" applyFill="1" applyBorder="1" applyAlignment="1">
      <alignment horizontal="center" vertical="center"/>
    </xf>
    <xf numFmtId="0" fontId="2" fillId="5" borderId="8" xfId="7" applyFont="1" applyFill="1" applyBorder="1" applyAlignment="1">
      <alignment horizontal="center" vertical="center"/>
    </xf>
    <xf numFmtId="49" fontId="5" fillId="6" borderId="1" xfId="7" applyNumberFormat="1" applyFont="1" applyFill="1" applyBorder="1" applyAlignment="1">
      <alignment horizontal="center" vertical="center" wrapText="1"/>
    </xf>
    <xf numFmtId="10" fontId="5" fillId="7" borderId="1" xfId="7" applyNumberFormat="1" applyFont="1" applyFill="1" applyBorder="1" applyAlignment="1">
      <alignment horizontal="center" vertical="center" wrapText="1"/>
    </xf>
    <xf numFmtId="10" fontId="5" fillId="6" borderId="1" xfId="7" applyNumberFormat="1" applyFont="1" applyFill="1" applyBorder="1" applyAlignment="1">
      <alignment horizontal="center" vertical="center" wrapText="1"/>
    </xf>
    <xf numFmtId="10" fontId="5" fillId="6" borderId="8" xfId="7" applyNumberFormat="1" applyFont="1" applyFill="1" applyBorder="1" applyAlignment="1">
      <alignment horizontal="center" vertical="center" wrapText="1"/>
    </xf>
    <xf numFmtId="49" fontId="6" fillId="7" borderId="1" xfId="7" applyNumberFormat="1" applyFont="1" applyFill="1" applyBorder="1" applyAlignment="1">
      <alignment horizontal="center" vertical="center" wrapText="1"/>
    </xf>
    <xf numFmtId="166" fontId="6" fillId="7" borderId="1" xfId="4" applyNumberFormat="1" applyFont="1" applyFill="1" applyBorder="1" applyAlignment="1">
      <alignment horizontal="center" vertical="center" wrapText="1"/>
    </xf>
    <xf numFmtId="166" fontId="6" fillId="7" borderId="8" xfId="4" applyNumberFormat="1" applyFont="1" applyFill="1" applyBorder="1" applyAlignment="1">
      <alignment horizontal="center" vertical="center" wrapText="1"/>
    </xf>
    <xf numFmtId="10" fontId="5" fillId="7" borderId="8" xfId="7" applyNumberFormat="1" applyFont="1" applyFill="1" applyBorder="1" applyAlignment="1">
      <alignment horizontal="center" vertical="center" wrapText="1"/>
    </xf>
    <xf numFmtId="49" fontId="5" fillId="7" borderId="1" xfId="7" applyNumberFormat="1" applyFont="1" applyFill="1" applyBorder="1" applyAlignment="1">
      <alignment horizontal="center" vertical="center" wrapText="1"/>
    </xf>
    <xf numFmtId="166" fontId="2" fillId="8" borderId="1" xfId="7" applyNumberFormat="1" applyFont="1" applyFill="1" applyBorder="1" applyAlignment="1">
      <alignment horizontal="center" vertical="center" wrapText="1"/>
    </xf>
    <xf numFmtId="166" fontId="2" fillId="8" borderId="8" xfId="7" applyNumberFormat="1" applyFont="1" applyFill="1" applyBorder="1" applyAlignment="1">
      <alignment horizontal="center" vertical="center" wrapText="1"/>
    </xf>
    <xf numFmtId="0" fontId="5" fillId="7" borderId="11" xfId="7" applyFont="1" applyFill="1" applyBorder="1" applyAlignment="1">
      <alignment wrapText="1"/>
    </xf>
    <xf numFmtId="0" fontId="5" fillId="7" borderId="0" xfId="7" applyFont="1" applyFill="1" applyBorder="1" applyAlignment="1">
      <alignment wrapText="1"/>
    </xf>
    <xf numFmtId="0" fontId="5" fillId="7" borderId="12" xfId="7" applyFont="1" applyFill="1" applyBorder="1" applyAlignment="1">
      <alignment wrapText="1"/>
    </xf>
    <xf numFmtId="0" fontId="6" fillId="0" borderId="11" xfId="7" applyFont="1" applyBorder="1" applyAlignment="1">
      <alignment vertical="center"/>
    </xf>
    <xf numFmtId="0" fontId="6" fillId="0" borderId="0" xfId="7" applyFont="1" applyBorder="1" applyAlignment="1">
      <alignment vertical="center"/>
    </xf>
    <xf numFmtId="167" fontId="6" fillId="0" borderId="0" xfId="7" applyNumberFormat="1" applyFont="1" applyBorder="1" applyAlignment="1">
      <alignment vertical="center"/>
    </xf>
    <xf numFmtId="0" fontId="6" fillId="0" borderId="12" xfId="7" applyFont="1" applyBorder="1" applyAlignment="1">
      <alignment vertical="center"/>
    </xf>
    <xf numFmtId="0" fontId="6" fillId="0" borderId="0" xfId="7" applyFont="1" applyBorder="1" applyAlignment="1">
      <alignment horizontal="center" vertical="center"/>
    </xf>
    <xf numFmtId="0" fontId="6" fillId="0" borderId="13" xfId="7" applyFont="1" applyBorder="1" applyAlignment="1">
      <alignment vertical="center"/>
    </xf>
    <xf numFmtId="0" fontId="6" fillId="0" borderId="14" xfId="7" applyFont="1" applyBorder="1" applyAlignment="1">
      <alignment vertical="center"/>
    </xf>
    <xf numFmtId="0" fontId="6" fillId="0" borderId="15" xfId="7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8" fontId="13" fillId="0" borderId="18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7" fontId="0" fillId="0" borderId="0" xfId="0" applyNumberFormat="1"/>
    <xf numFmtId="0" fontId="12" fillId="0" borderId="18" xfId="0" applyFont="1" applyBorder="1" applyAlignment="1">
      <alignment horizontal="left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30" xfId="0" applyFont="1" applyBorder="1" applyAlignment="1">
      <alignment horizontal="right" vertical="center" wrapText="1"/>
    </xf>
    <xf numFmtId="0" fontId="12" fillId="0" borderId="31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left" wrapText="1"/>
    </xf>
    <xf numFmtId="0" fontId="11" fillId="4" borderId="8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7" borderId="1" xfId="7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5" fillId="7" borderId="7" xfId="7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6" fillId="5" borderId="7" xfId="7" applyFont="1" applyFill="1" applyBorder="1" applyAlignment="1">
      <alignment horizontal="center" vertical="center" wrapText="1"/>
    </xf>
    <xf numFmtId="0" fontId="2" fillId="5" borderId="1" xfId="7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6" fillId="0" borderId="0" xfId="7" applyNumberFormat="1" applyFont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2" fillId="5" borderId="1" xfId="7" applyFont="1" applyFill="1" applyBorder="1" applyAlignment="1">
      <alignment horizontal="center" vertical="center" wrapText="1"/>
    </xf>
    <xf numFmtId="2" fontId="6" fillId="0" borderId="16" xfId="7" applyNumberFormat="1" applyFont="1" applyBorder="1" applyAlignment="1">
      <alignment horizontal="center" vertical="center"/>
    </xf>
    <xf numFmtId="0" fontId="6" fillId="0" borderId="16" xfId="7" applyFont="1" applyBorder="1" applyAlignment="1">
      <alignment horizontal="center" vertical="center"/>
    </xf>
    <xf numFmtId="0" fontId="2" fillId="5" borderId="8" xfId="7" applyFont="1" applyFill="1" applyBorder="1" applyAlignment="1">
      <alignment horizontal="center" vertical="center" wrapText="1"/>
    </xf>
    <xf numFmtId="0" fontId="5" fillId="7" borderId="1" xfId="7" applyFont="1" applyFill="1" applyBorder="1" applyAlignment="1">
      <alignment horizontal="center" vertical="center" wrapText="1"/>
    </xf>
  </cellXfs>
  <cellStyles count="8">
    <cellStyle name="Moeda" xfId="6" builtinId="4"/>
    <cellStyle name="Moeda 3 2" xfId="4"/>
    <cellStyle name="Moeda 4" xfId="5"/>
    <cellStyle name="Normal" xfId="0" builtinId="0"/>
    <cellStyle name="Normal 2 2" xfId="7"/>
    <cellStyle name="Normal 6" xfId="2"/>
    <cellStyle name="Porcentagem" xfId="1" builtinId="5"/>
    <cellStyle name="Vírgula 7" xfId="3"/>
  </cellStyles>
  <dxfs count="0"/>
  <tableStyles count="0" defaultTableStyle="TableStyleMedium2" defaultPivotStyle="PivotStyleLight16"/>
  <colors>
    <mruColors>
      <color rgb="FF009999"/>
      <color rgb="FFDDFFFF"/>
      <color rgb="FF008080"/>
      <color rgb="FF009592"/>
      <color rgb="FF00CC99"/>
      <color rgb="FF008600"/>
      <color rgb="FF008E00"/>
      <color rgb="FF0066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978968</xdr:colOff>
      <xdr:row>0</xdr:row>
      <xdr:rowOff>97518</xdr:rowOff>
    </xdr:from>
    <xdr:to>
      <xdr:col>10</xdr:col>
      <xdr:colOff>1362982</xdr:colOff>
      <xdr:row>1</xdr:row>
      <xdr:rowOff>285749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6A2B8A99-9449-4BC4-BE63-29ED94E1F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69539" y="97518"/>
          <a:ext cx="4194014" cy="433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1266824</xdr:colOff>
      <xdr:row>0</xdr:row>
      <xdr:rowOff>66676</xdr:rowOff>
    </xdr:from>
    <xdr:to>
      <xdr:col>5</xdr:col>
      <xdr:colOff>887183</xdr:colOff>
      <xdr:row>1</xdr:row>
      <xdr:rowOff>238126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C0034EA-3432-4262-B4FC-9AB2CEE36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53499" y="66676"/>
          <a:ext cx="2763609" cy="438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ruenas\vlk\Users\kmari\OneDrive\&#193;rea%20de%20Trabalho\VLK%20Engenharia\2%20-%20PROJETOS%20SETOR%20PUBLICO\S&#195;O%20FRANCISCO%20-%20MG\PROJETO%2002%20-%20CONSTRU&#199;&#195;O%20DE%20PONTE%20DE%20CONCRETO%20ARMADO%20-%20COMUNIDADE%20DE%20TABOADO\PLANILHA\PLANILHA%20OR&#199;AMENT&#193;RIA.xlsx?5E16085E" TargetMode="External"/><Relationship Id="rId1" Type="http://schemas.openxmlformats.org/officeDocument/2006/relationships/externalLinkPath" Target="file:///\\5E16085E\PLANILHA%20OR&#199;AMENT&#193;R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ária"/>
      <sheetName val="MEMORIA DE CALCULO AUXILIAR"/>
      <sheetName val="Cronograma"/>
      <sheetName val="RESUMO DE AÇO"/>
    </sheetNames>
    <sheetDataSet>
      <sheetData sheetId="0" refreshError="1">
        <row r="4">
          <cell r="A4" t="str">
            <v xml:space="preserve">OBRA: 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tabSelected="1" view="pageBreakPreview" topLeftCell="A4" zoomScale="80" zoomScaleNormal="100" zoomScaleSheetLayoutView="80" zoomScalePageLayoutView="80" workbookViewId="0">
      <selection activeCell="J13" sqref="J13"/>
    </sheetView>
  </sheetViews>
  <sheetFormatPr defaultRowHeight="15"/>
  <cols>
    <col min="2" max="2" width="14.140625" customWidth="1"/>
    <col min="3" max="3" width="102.140625" customWidth="1"/>
    <col min="4" max="5" width="14.5703125" customWidth="1"/>
    <col min="6" max="6" width="19.7109375" style="4" customWidth="1"/>
    <col min="7" max="10" width="21.140625" style="4" customWidth="1"/>
    <col min="11" max="11" width="28.140625" customWidth="1"/>
    <col min="12" max="12" width="10.140625" hidden="1" customWidth="1"/>
    <col min="13" max="14" width="0" hidden="1" customWidth="1"/>
  </cols>
  <sheetData>
    <row r="1" spans="1:10" ht="41.25" customHeight="1">
      <c r="A1" s="108" t="s">
        <v>196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 ht="18.75" customHeight="1">
      <c r="A2" s="105" t="str">
        <f>'MEMÓRIA DE CÁLCULO '!A5:G5</f>
        <v>PREFEITURA MUNICIPAL DE GLAUCILÂNDIA-MG</v>
      </c>
      <c r="B2" s="106"/>
      <c r="C2" s="106"/>
      <c r="D2" s="106"/>
      <c r="E2" s="106"/>
      <c r="F2" s="106"/>
      <c r="G2" s="106"/>
      <c r="H2" s="106"/>
      <c r="I2" s="106"/>
      <c r="J2" s="107"/>
    </row>
    <row r="3" spans="1:10" ht="18.75" customHeight="1">
      <c r="A3" s="111" t="s">
        <v>244</v>
      </c>
      <c r="B3" s="112"/>
      <c r="C3" s="112"/>
      <c r="D3" s="112"/>
      <c r="E3" s="112"/>
      <c r="F3" s="112"/>
      <c r="G3" s="113" t="s">
        <v>47</v>
      </c>
      <c r="H3" s="113"/>
      <c r="I3" s="116">
        <f ca="1">TODAY()</f>
        <v>45887</v>
      </c>
      <c r="J3" s="117"/>
    </row>
    <row r="4" spans="1:10" ht="18.75" customHeight="1">
      <c r="A4" s="103" t="s">
        <v>240</v>
      </c>
      <c r="B4" s="104"/>
      <c r="C4" s="104"/>
      <c r="D4" s="104"/>
      <c r="E4" s="104"/>
      <c r="F4" s="104"/>
      <c r="G4" s="121" t="s">
        <v>208</v>
      </c>
      <c r="H4" s="122"/>
      <c r="I4" s="121"/>
      <c r="J4" s="95"/>
    </row>
    <row r="5" spans="1:10" ht="18.75" customHeight="1">
      <c r="A5" s="118" t="s">
        <v>237</v>
      </c>
      <c r="B5" s="119"/>
      <c r="C5" s="119"/>
      <c r="D5" s="119"/>
      <c r="E5" s="119"/>
      <c r="F5" s="120"/>
      <c r="G5" s="121" t="s">
        <v>48</v>
      </c>
      <c r="H5" s="94"/>
      <c r="I5" s="94"/>
      <c r="J5" s="95"/>
    </row>
    <row r="6" spans="1:10" ht="18.75" customHeight="1">
      <c r="A6" s="114" t="s">
        <v>209</v>
      </c>
      <c r="B6" s="115"/>
      <c r="C6" s="115"/>
      <c r="D6" s="115"/>
      <c r="E6" s="115"/>
      <c r="F6" s="115"/>
      <c r="G6" s="83" t="s">
        <v>73</v>
      </c>
      <c r="H6" s="1" t="s">
        <v>74</v>
      </c>
      <c r="I6" s="83" t="s">
        <v>75</v>
      </c>
      <c r="J6" s="2" t="s">
        <v>76</v>
      </c>
    </row>
    <row r="7" spans="1:10" ht="31.5">
      <c r="A7" s="114" t="s">
        <v>77</v>
      </c>
      <c r="B7" s="115"/>
      <c r="C7" s="115"/>
      <c r="D7" s="115"/>
      <c r="E7" s="115"/>
      <c r="F7" s="115"/>
      <c r="G7" s="89" t="s">
        <v>78</v>
      </c>
      <c r="H7" s="3">
        <f>'MEMÓRIA DE CÁLCULO '!I5</f>
        <v>0.04</v>
      </c>
      <c r="I7" s="83" t="s">
        <v>13</v>
      </c>
      <c r="J7" s="51">
        <f>'MEMÓRIA DE CÁLCULO '!K5</f>
        <v>0.2409</v>
      </c>
    </row>
    <row r="8" spans="1:10" ht="15.75">
      <c r="A8" s="93"/>
      <c r="B8" s="94"/>
      <c r="C8" s="94"/>
      <c r="D8" s="94"/>
      <c r="E8" s="94"/>
      <c r="F8" s="94"/>
      <c r="G8" s="94"/>
      <c r="H8" s="94"/>
      <c r="I8" s="94"/>
      <c r="J8" s="95"/>
    </row>
    <row r="9" spans="1:10" ht="15.75">
      <c r="A9" s="123" t="s">
        <v>79</v>
      </c>
      <c r="B9" s="92" t="s">
        <v>80</v>
      </c>
      <c r="C9" s="92" t="s">
        <v>81</v>
      </c>
      <c r="D9" s="92" t="s">
        <v>82</v>
      </c>
      <c r="E9" s="92" t="s">
        <v>83</v>
      </c>
      <c r="F9" s="92" t="s">
        <v>84</v>
      </c>
      <c r="G9" s="92" t="s">
        <v>85</v>
      </c>
      <c r="H9" s="92"/>
      <c r="I9" s="92" t="s">
        <v>86</v>
      </c>
      <c r="J9" s="96"/>
    </row>
    <row r="10" spans="1:10" ht="15.75">
      <c r="A10" s="123"/>
      <c r="B10" s="92"/>
      <c r="C10" s="92"/>
      <c r="D10" s="92"/>
      <c r="E10" s="92"/>
      <c r="F10" s="92"/>
      <c r="G10" s="84" t="s">
        <v>87</v>
      </c>
      <c r="H10" s="84" t="s">
        <v>88</v>
      </c>
      <c r="I10" s="84" t="s">
        <v>87</v>
      </c>
      <c r="J10" s="87" t="s">
        <v>88</v>
      </c>
    </row>
    <row r="11" spans="1:10" ht="15.75">
      <c r="A11" s="45" t="s">
        <v>89</v>
      </c>
      <c r="B11" s="91" t="s">
        <v>242</v>
      </c>
      <c r="C11" s="91"/>
      <c r="D11" s="91"/>
      <c r="E11" s="91"/>
      <c r="F11" s="91"/>
      <c r="G11" s="91"/>
      <c r="H11" s="91"/>
      <c r="I11" s="32">
        <f>ROUND(SUM(I12,I14,I18,I24,I41),2)</f>
        <v>62606.29</v>
      </c>
      <c r="J11" s="46">
        <f>ROUND(SUM(J12,J14,J18,J24,J41),2)</f>
        <v>77686.63</v>
      </c>
    </row>
    <row r="12" spans="1:10" ht="15.75">
      <c r="A12" s="45" t="s">
        <v>17</v>
      </c>
      <c r="B12" s="91" t="s">
        <v>180</v>
      </c>
      <c r="C12" s="91"/>
      <c r="D12" s="91"/>
      <c r="E12" s="91"/>
      <c r="F12" s="91"/>
      <c r="G12" s="91"/>
      <c r="H12" s="91"/>
      <c r="I12" s="32">
        <f>ROUND(SUM(I13),2)</f>
        <v>2273.9899999999998</v>
      </c>
      <c r="J12" s="46">
        <f>ROUND(SUM(J13),2)</f>
        <v>2821.77</v>
      </c>
    </row>
    <row r="13" spans="1:10" ht="31.5">
      <c r="A13" s="47" t="s">
        <v>18</v>
      </c>
      <c r="B13" s="29" t="s">
        <v>90</v>
      </c>
      <c r="C13" s="28" t="s">
        <v>71</v>
      </c>
      <c r="D13" s="29" t="s">
        <v>91</v>
      </c>
      <c r="E13" s="29" t="s">
        <v>92</v>
      </c>
      <c r="F13" s="30">
        <f>'MEMÓRIA DE CÁLCULO '!J13</f>
        <v>4.5</v>
      </c>
      <c r="G13" s="33">
        <v>505.33</v>
      </c>
      <c r="H13" s="34">
        <f>ROUND(SUM(G13+(G13*$J$7)),2)</f>
        <v>627.05999999999995</v>
      </c>
      <c r="I13" s="34">
        <f>ROUND(SUM(F13*G13),2)</f>
        <v>2273.9899999999998</v>
      </c>
      <c r="J13" s="35">
        <f>ROUND(SUM(F13*H13),2)</f>
        <v>2821.77</v>
      </c>
    </row>
    <row r="14" spans="1:10" ht="15.75">
      <c r="A14" s="45" t="s">
        <v>23</v>
      </c>
      <c r="B14" s="91" t="s">
        <v>181</v>
      </c>
      <c r="C14" s="91"/>
      <c r="D14" s="91"/>
      <c r="E14" s="91"/>
      <c r="F14" s="91"/>
      <c r="G14" s="91"/>
      <c r="H14" s="91"/>
      <c r="I14" s="32">
        <f>ROUND(SUM(I15:I17),2)</f>
        <v>416.02</v>
      </c>
      <c r="J14" s="46">
        <f>ROUND(SUM(J15:J17),2)</f>
        <v>516.24</v>
      </c>
    </row>
    <row r="15" spans="1:10" ht="31.5">
      <c r="A15" s="47" t="s">
        <v>19</v>
      </c>
      <c r="B15" s="29" t="s">
        <v>182</v>
      </c>
      <c r="C15" s="28" t="s">
        <v>119</v>
      </c>
      <c r="D15" s="29" t="s">
        <v>91</v>
      </c>
      <c r="E15" s="29" t="s">
        <v>94</v>
      </c>
      <c r="F15" s="30">
        <f>'MEMÓRIA DE CÁLCULO '!J19</f>
        <v>1.8</v>
      </c>
      <c r="G15" s="33">
        <v>203.55</v>
      </c>
      <c r="H15" s="33">
        <f t="shared" ref="H15:H17" si="0">ROUND(SUM(G15+(G15*$J$7)),2)</f>
        <v>252.59</v>
      </c>
      <c r="I15" s="33">
        <f t="shared" ref="I15:I17" si="1">ROUND(SUM(F15*G15),2)</f>
        <v>366.39</v>
      </c>
      <c r="J15" s="36">
        <f t="shared" ref="J15:J17" si="2">ROUND(SUM(F15*H15),2)</f>
        <v>454.66</v>
      </c>
    </row>
    <row r="16" spans="1:10" ht="47.25">
      <c r="A16" s="47" t="s">
        <v>124</v>
      </c>
      <c r="B16" s="29" t="s">
        <v>183</v>
      </c>
      <c r="C16" s="28" t="s">
        <v>128</v>
      </c>
      <c r="D16" s="29" t="s">
        <v>91</v>
      </c>
      <c r="E16" s="29" t="s">
        <v>94</v>
      </c>
      <c r="F16" s="30">
        <f>'MEMÓRIA DE CÁLCULO '!J24</f>
        <v>1.8</v>
      </c>
      <c r="G16" s="33">
        <v>8.07</v>
      </c>
      <c r="H16" s="33">
        <f t="shared" si="0"/>
        <v>10.01</v>
      </c>
      <c r="I16" s="33">
        <f t="shared" si="1"/>
        <v>14.53</v>
      </c>
      <c r="J16" s="36">
        <f t="shared" si="2"/>
        <v>18.02</v>
      </c>
    </row>
    <row r="17" spans="1:10" ht="31.5">
      <c r="A17" s="47" t="s">
        <v>125</v>
      </c>
      <c r="B17" s="29" t="s">
        <v>184</v>
      </c>
      <c r="C17" s="28" t="s">
        <v>185</v>
      </c>
      <c r="D17" s="29" t="s">
        <v>91</v>
      </c>
      <c r="E17" s="29" t="s">
        <v>101</v>
      </c>
      <c r="F17" s="30">
        <f>'MEMÓRIA DE CÁLCULO '!J29</f>
        <v>9</v>
      </c>
      <c r="G17" s="33">
        <v>3.9</v>
      </c>
      <c r="H17" s="33">
        <f t="shared" si="0"/>
        <v>4.84</v>
      </c>
      <c r="I17" s="33">
        <f t="shared" si="1"/>
        <v>35.1</v>
      </c>
      <c r="J17" s="36">
        <f t="shared" si="2"/>
        <v>43.56</v>
      </c>
    </row>
    <row r="18" spans="1:10" ht="15.75">
      <c r="A18" s="45" t="s">
        <v>26</v>
      </c>
      <c r="B18" s="91" t="s">
        <v>186</v>
      </c>
      <c r="C18" s="91"/>
      <c r="D18" s="91"/>
      <c r="E18" s="91"/>
      <c r="F18" s="91"/>
      <c r="G18" s="91"/>
      <c r="H18" s="91"/>
      <c r="I18" s="32">
        <f>ROUND(SUM(I19:I23),2)</f>
        <v>7203.35</v>
      </c>
      <c r="J18" s="46">
        <f>ROUND(SUM(J19:J23),2)</f>
        <v>8937.76</v>
      </c>
    </row>
    <row r="19" spans="1:10" ht="47.25">
      <c r="A19" s="47" t="s">
        <v>27</v>
      </c>
      <c r="B19" s="29" t="s">
        <v>93</v>
      </c>
      <c r="C19" s="28" t="s">
        <v>49</v>
      </c>
      <c r="D19" s="29" t="s">
        <v>91</v>
      </c>
      <c r="E19" s="29" t="s">
        <v>94</v>
      </c>
      <c r="F19" s="30">
        <f>'MEMÓRIA DE CÁLCULO '!J35</f>
        <v>114.57</v>
      </c>
      <c r="G19" s="33">
        <v>9.84</v>
      </c>
      <c r="H19" s="33">
        <f>ROUND(SUM(G19+(G19*$J$7)),2)</f>
        <v>12.21</v>
      </c>
      <c r="I19" s="33">
        <f>ROUND(SUM(F19*G19),2)</f>
        <v>1127.3699999999999</v>
      </c>
      <c r="J19" s="36">
        <f>ROUND(SUM(F19*H19),2)</f>
        <v>1398.9</v>
      </c>
    </row>
    <row r="20" spans="1:10" ht="63">
      <c r="A20" s="47" t="s">
        <v>130</v>
      </c>
      <c r="B20" s="29" t="s">
        <v>95</v>
      </c>
      <c r="C20" s="28" t="s">
        <v>50</v>
      </c>
      <c r="D20" s="29" t="s">
        <v>91</v>
      </c>
      <c r="E20" s="29" t="s">
        <v>94</v>
      </c>
      <c r="F20" s="30">
        <f>'MEMÓRIA DE CÁLCULO '!J40</f>
        <v>76.38</v>
      </c>
      <c r="G20" s="33">
        <v>9.19</v>
      </c>
      <c r="H20" s="33">
        <f t="shared" ref="H20:H23" si="3">ROUND(SUM(G20+(G20*$J$7)),2)</f>
        <v>11.4</v>
      </c>
      <c r="I20" s="33">
        <f t="shared" ref="I20:I23" si="4">ROUND(SUM(F20*G20),2)</f>
        <v>701.93</v>
      </c>
      <c r="J20" s="36">
        <f t="shared" ref="J20:J23" si="5">ROUND(SUM(F20*H20),2)</f>
        <v>870.73</v>
      </c>
    </row>
    <row r="21" spans="1:10" ht="31.5">
      <c r="A21" s="47" t="s">
        <v>141</v>
      </c>
      <c r="B21" s="29" t="s">
        <v>96</v>
      </c>
      <c r="C21" s="28" t="s">
        <v>51</v>
      </c>
      <c r="D21" s="29" t="s">
        <v>91</v>
      </c>
      <c r="E21" s="29" t="s">
        <v>94</v>
      </c>
      <c r="F21" s="30">
        <f>'MEMÓRIA DE CÁLCULO '!J45</f>
        <v>166.05</v>
      </c>
      <c r="G21" s="33">
        <v>29.2</v>
      </c>
      <c r="H21" s="33">
        <f t="shared" si="3"/>
        <v>36.229999999999997</v>
      </c>
      <c r="I21" s="33">
        <f t="shared" si="4"/>
        <v>4848.66</v>
      </c>
      <c r="J21" s="36">
        <f t="shared" si="5"/>
        <v>6015.99</v>
      </c>
    </row>
    <row r="22" spans="1:10" ht="47.25">
      <c r="A22" s="47" t="s">
        <v>142</v>
      </c>
      <c r="B22" s="29" t="s">
        <v>98</v>
      </c>
      <c r="C22" s="28" t="s">
        <v>52</v>
      </c>
      <c r="D22" s="29" t="s">
        <v>91</v>
      </c>
      <c r="E22" s="29" t="s">
        <v>94</v>
      </c>
      <c r="F22" s="30">
        <f>'MEMÓRIA DE CÁLCULO '!J50</f>
        <v>24.9</v>
      </c>
      <c r="G22" s="33">
        <v>8.9</v>
      </c>
      <c r="H22" s="33">
        <f t="shared" si="3"/>
        <v>11.04</v>
      </c>
      <c r="I22" s="33">
        <f t="shared" si="4"/>
        <v>221.61</v>
      </c>
      <c r="J22" s="36">
        <f t="shared" si="5"/>
        <v>274.89999999999998</v>
      </c>
    </row>
    <row r="23" spans="1:10" ht="31.5">
      <c r="A23" s="47" t="s">
        <v>143</v>
      </c>
      <c r="B23" s="29" t="s">
        <v>100</v>
      </c>
      <c r="C23" s="28" t="s">
        <v>187</v>
      </c>
      <c r="D23" s="29" t="s">
        <v>91</v>
      </c>
      <c r="E23" s="29" t="s">
        <v>101</v>
      </c>
      <c r="F23" s="30">
        <f>'MEMÓRIA DE CÁLCULO '!J55</f>
        <v>124.5</v>
      </c>
      <c r="G23" s="33">
        <v>2.44</v>
      </c>
      <c r="H23" s="33">
        <f t="shared" si="3"/>
        <v>3.03</v>
      </c>
      <c r="I23" s="33">
        <f t="shared" si="4"/>
        <v>303.77999999999997</v>
      </c>
      <c r="J23" s="36">
        <f t="shared" si="5"/>
        <v>377.24</v>
      </c>
    </row>
    <row r="24" spans="1:10" ht="15.75">
      <c r="A24" s="45" t="s">
        <v>28</v>
      </c>
      <c r="B24" s="91" t="s">
        <v>137</v>
      </c>
      <c r="C24" s="91"/>
      <c r="D24" s="91"/>
      <c r="E24" s="91"/>
      <c r="F24" s="91"/>
      <c r="G24" s="91"/>
      <c r="H24" s="91"/>
      <c r="I24" s="32">
        <f>ROUND(SUM(I25:I40),2)</f>
        <v>39130.269999999997</v>
      </c>
      <c r="J24" s="46">
        <f>ROUND(SUM(J25:J40),2)</f>
        <v>48556.14</v>
      </c>
    </row>
    <row r="25" spans="1:10" ht="31.5">
      <c r="A25" s="47" t="s">
        <v>29</v>
      </c>
      <c r="B25" s="29" t="s">
        <v>102</v>
      </c>
      <c r="C25" s="28" t="s">
        <v>55</v>
      </c>
      <c r="D25" s="29" t="s">
        <v>91</v>
      </c>
      <c r="E25" s="29" t="s">
        <v>103</v>
      </c>
      <c r="F25" s="30">
        <f>'MEMÓRIA DE CÁLCULO '!J62</f>
        <v>63.7</v>
      </c>
      <c r="G25" s="33">
        <v>90.03</v>
      </c>
      <c r="H25" s="33">
        <f>ROUND(SUM(G25+(G25*$J$7)),2)</f>
        <v>111.72</v>
      </c>
      <c r="I25" s="33">
        <f>ROUND(SUM(F25*G25),2)</f>
        <v>5734.91</v>
      </c>
      <c r="J25" s="36">
        <f>ROUND(SUM(F25*H25),2)</f>
        <v>7116.56</v>
      </c>
    </row>
    <row r="26" spans="1:10" ht="15.75">
      <c r="A26" s="47" t="s">
        <v>30</v>
      </c>
      <c r="B26" s="29" t="s">
        <v>104</v>
      </c>
      <c r="C26" s="28" t="s">
        <v>56</v>
      </c>
      <c r="D26" s="29" t="s">
        <v>91</v>
      </c>
      <c r="E26" s="29" t="s">
        <v>94</v>
      </c>
      <c r="F26" s="30">
        <f>'MEMÓRIA DE CÁLCULO '!J68</f>
        <v>13.4</v>
      </c>
      <c r="G26" s="33">
        <v>89.55</v>
      </c>
      <c r="H26" s="33">
        <f t="shared" ref="H26:H40" si="6">ROUND(SUM(G26+(G26*$J$7)),2)</f>
        <v>111.12</v>
      </c>
      <c r="I26" s="33">
        <f t="shared" ref="I26:I40" si="7">ROUND(SUM(F26*G26),2)</f>
        <v>1199.97</v>
      </c>
      <c r="J26" s="36">
        <f t="shared" ref="J26:J40" si="8">ROUND(SUM(F26*H26),2)</f>
        <v>1489.01</v>
      </c>
    </row>
    <row r="27" spans="1:10" ht="31.5">
      <c r="A27" s="47" t="s">
        <v>31</v>
      </c>
      <c r="B27" s="29" t="s">
        <v>105</v>
      </c>
      <c r="C27" s="28" t="s">
        <v>57</v>
      </c>
      <c r="D27" s="29" t="s">
        <v>91</v>
      </c>
      <c r="E27" s="29" t="s">
        <v>92</v>
      </c>
      <c r="F27" s="30">
        <f>'MEMÓRIA DE CÁLCULO '!J74</f>
        <v>22.29</v>
      </c>
      <c r="G27" s="33">
        <v>6.93</v>
      </c>
      <c r="H27" s="33">
        <f t="shared" si="6"/>
        <v>8.6</v>
      </c>
      <c r="I27" s="33">
        <f t="shared" si="7"/>
        <v>154.47</v>
      </c>
      <c r="J27" s="36">
        <f t="shared" si="8"/>
        <v>191.69</v>
      </c>
    </row>
    <row r="28" spans="1:10" ht="31.5">
      <c r="A28" s="47" t="s">
        <v>97</v>
      </c>
      <c r="B28" s="29" t="s">
        <v>106</v>
      </c>
      <c r="C28" s="28" t="s">
        <v>58</v>
      </c>
      <c r="D28" s="29" t="s">
        <v>91</v>
      </c>
      <c r="E28" s="29" t="s">
        <v>94</v>
      </c>
      <c r="F28" s="30">
        <f>'MEMÓRIA DE CÁLCULO '!J80</f>
        <v>1.1100000000000001</v>
      </c>
      <c r="G28" s="33">
        <v>867.92</v>
      </c>
      <c r="H28" s="33">
        <f t="shared" si="6"/>
        <v>1077</v>
      </c>
      <c r="I28" s="33">
        <f t="shared" si="7"/>
        <v>963.39</v>
      </c>
      <c r="J28" s="36">
        <f t="shared" si="8"/>
        <v>1195.47</v>
      </c>
    </row>
    <row r="29" spans="1:10" ht="15.75">
      <c r="A29" s="47" t="s">
        <v>99</v>
      </c>
      <c r="B29" s="29" t="s">
        <v>188</v>
      </c>
      <c r="C29" s="28" t="s">
        <v>189</v>
      </c>
      <c r="D29" s="29" t="s">
        <v>91</v>
      </c>
      <c r="E29" s="29" t="s">
        <v>108</v>
      </c>
      <c r="F29" s="30">
        <f>'MEMÓRIA DE CÁLCULO '!J86</f>
        <v>139.9</v>
      </c>
      <c r="G29" s="33">
        <v>9.85</v>
      </c>
      <c r="H29" s="33">
        <f t="shared" si="6"/>
        <v>12.22</v>
      </c>
      <c r="I29" s="33">
        <f t="shared" si="7"/>
        <v>1378.02</v>
      </c>
      <c r="J29" s="36">
        <f t="shared" si="8"/>
        <v>1709.58</v>
      </c>
    </row>
    <row r="30" spans="1:10" ht="15.75">
      <c r="A30" s="47" t="s">
        <v>145</v>
      </c>
      <c r="B30" s="29" t="s">
        <v>107</v>
      </c>
      <c r="C30" s="28" t="s">
        <v>59</v>
      </c>
      <c r="D30" s="29" t="s">
        <v>91</v>
      </c>
      <c r="E30" s="29" t="s">
        <v>108</v>
      </c>
      <c r="F30" s="30">
        <f>'MEMÓRIA DE CÁLCULO '!J91</f>
        <v>173.4</v>
      </c>
      <c r="G30" s="33">
        <v>9.81</v>
      </c>
      <c r="H30" s="33">
        <f t="shared" si="6"/>
        <v>12.17</v>
      </c>
      <c r="I30" s="33">
        <f t="shared" si="7"/>
        <v>1701.05</v>
      </c>
      <c r="J30" s="36">
        <f t="shared" si="8"/>
        <v>2110.2800000000002</v>
      </c>
    </row>
    <row r="31" spans="1:10" ht="15.75">
      <c r="A31" s="47" t="s">
        <v>146</v>
      </c>
      <c r="B31" s="29" t="s">
        <v>109</v>
      </c>
      <c r="C31" s="28" t="s">
        <v>60</v>
      </c>
      <c r="D31" s="29" t="s">
        <v>91</v>
      </c>
      <c r="E31" s="29" t="s">
        <v>108</v>
      </c>
      <c r="F31" s="30">
        <f>'MEMÓRIA DE CÁLCULO '!J97</f>
        <v>176.5</v>
      </c>
      <c r="G31" s="33">
        <v>9.66</v>
      </c>
      <c r="H31" s="33">
        <f t="shared" si="6"/>
        <v>11.99</v>
      </c>
      <c r="I31" s="33">
        <f t="shared" si="7"/>
        <v>1704.99</v>
      </c>
      <c r="J31" s="36">
        <f t="shared" si="8"/>
        <v>2116.2399999999998</v>
      </c>
    </row>
    <row r="32" spans="1:10" ht="15.75">
      <c r="A32" s="47" t="s">
        <v>147</v>
      </c>
      <c r="B32" s="29" t="s">
        <v>115</v>
      </c>
      <c r="C32" s="28" t="s">
        <v>61</v>
      </c>
      <c r="D32" s="29" t="s">
        <v>91</v>
      </c>
      <c r="E32" s="29" t="s">
        <v>108</v>
      </c>
      <c r="F32" s="30">
        <f>'MEMÓRIA DE CÁLCULO '!J103</f>
        <v>145</v>
      </c>
      <c r="G32" s="33">
        <v>8.8800000000000008</v>
      </c>
      <c r="H32" s="33">
        <f t="shared" si="6"/>
        <v>11.02</v>
      </c>
      <c r="I32" s="33">
        <f t="shared" si="7"/>
        <v>1287.5999999999999</v>
      </c>
      <c r="J32" s="36">
        <f t="shared" si="8"/>
        <v>1597.9</v>
      </c>
    </row>
    <row r="33" spans="1:11" ht="31.5">
      <c r="A33" s="47" t="s">
        <v>148</v>
      </c>
      <c r="B33" s="29" t="s">
        <v>190</v>
      </c>
      <c r="C33" s="28" t="s">
        <v>154</v>
      </c>
      <c r="D33" s="29" t="s">
        <v>91</v>
      </c>
      <c r="E33" s="29" t="s">
        <v>92</v>
      </c>
      <c r="F33" s="30">
        <f>'MEMÓRIA DE CÁLCULO '!J108</f>
        <v>7.68</v>
      </c>
      <c r="G33" s="33">
        <v>142.85</v>
      </c>
      <c r="H33" s="33">
        <f t="shared" si="6"/>
        <v>177.26</v>
      </c>
      <c r="I33" s="33">
        <f t="shared" si="7"/>
        <v>1097.0899999999999</v>
      </c>
      <c r="J33" s="36">
        <f t="shared" si="8"/>
        <v>1361.36</v>
      </c>
    </row>
    <row r="34" spans="1:11" ht="31.5">
      <c r="A34" s="47" t="s">
        <v>149</v>
      </c>
      <c r="B34" s="29" t="s">
        <v>114</v>
      </c>
      <c r="C34" s="28" t="s">
        <v>67</v>
      </c>
      <c r="D34" s="29" t="s">
        <v>91</v>
      </c>
      <c r="E34" s="29" t="s">
        <v>92</v>
      </c>
      <c r="F34" s="30">
        <f>'MEMÓRIA DE CÁLCULO '!J116</f>
        <v>28.48</v>
      </c>
      <c r="G34" s="33">
        <v>136.44</v>
      </c>
      <c r="H34" s="33">
        <f t="shared" si="6"/>
        <v>169.31</v>
      </c>
      <c r="I34" s="33">
        <f t="shared" si="7"/>
        <v>3885.81</v>
      </c>
      <c r="J34" s="36">
        <f t="shared" si="8"/>
        <v>4821.95</v>
      </c>
    </row>
    <row r="35" spans="1:11" ht="31.5">
      <c r="A35" s="47" t="s">
        <v>150</v>
      </c>
      <c r="B35" s="29" t="s">
        <v>116</v>
      </c>
      <c r="C35" s="28" t="s">
        <v>68</v>
      </c>
      <c r="D35" s="29" t="s">
        <v>91</v>
      </c>
      <c r="E35" s="29" t="s">
        <v>92</v>
      </c>
      <c r="F35" s="30">
        <f>'MEMÓRIA DE CÁLCULO '!J123</f>
        <v>29.98</v>
      </c>
      <c r="G35" s="33">
        <v>127.83</v>
      </c>
      <c r="H35" s="33">
        <f t="shared" si="6"/>
        <v>158.62</v>
      </c>
      <c r="I35" s="33">
        <f t="shared" si="7"/>
        <v>3832.34</v>
      </c>
      <c r="J35" s="36">
        <f t="shared" si="8"/>
        <v>4755.43</v>
      </c>
    </row>
    <row r="36" spans="1:11" ht="31.5">
      <c r="A36" s="47" t="s">
        <v>151</v>
      </c>
      <c r="B36" s="29" t="s">
        <v>110</v>
      </c>
      <c r="C36" s="28" t="s">
        <v>66</v>
      </c>
      <c r="D36" s="29" t="s">
        <v>91</v>
      </c>
      <c r="E36" s="29" t="s">
        <v>94</v>
      </c>
      <c r="F36" s="30">
        <f>'MEMÓRIA DE CÁLCULO '!J129</f>
        <v>10.43</v>
      </c>
      <c r="G36" s="33">
        <v>549.97</v>
      </c>
      <c r="H36" s="33">
        <f t="shared" si="6"/>
        <v>682.46</v>
      </c>
      <c r="I36" s="33">
        <f t="shared" si="7"/>
        <v>5736.19</v>
      </c>
      <c r="J36" s="36">
        <f t="shared" si="8"/>
        <v>7118.06</v>
      </c>
    </row>
    <row r="37" spans="1:11" ht="31.5">
      <c r="A37" s="47" t="s">
        <v>158</v>
      </c>
      <c r="B37" s="29" t="s">
        <v>111</v>
      </c>
      <c r="C37" s="28" t="s">
        <v>63</v>
      </c>
      <c r="D37" s="29" t="s">
        <v>91</v>
      </c>
      <c r="E37" s="29" t="s">
        <v>94</v>
      </c>
      <c r="F37" s="30">
        <f>'MEMÓRIA DE CÁLCULO '!J135</f>
        <v>10.43</v>
      </c>
      <c r="G37" s="33">
        <v>321.52999999999997</v>
      </c>
      <c r="H37" s="33">
        <f t="shared" si="6"/>
        <v>398.99</v>
      </c>
      <c r="I37" s="33">
        <f t="shared" si="7"/>
        <v>3353.56</v>
      </c>
      <c r="J37" s="36">
        <f t="shared" si="8"/>
        <v>4161.47</v>
      </c>
    </row>
    <row r="38" spans="1:11" ht="47.25">
      <c r="A38" s="47" t="s">
        <v>159</v>
      </c>
      <c r="B38" s="29" t="s">
        <v>191</v>
      </c>
      <c r="C38" s="28" t="s">
        <v>163</v>
      </c>
      <c r="D38" s="29" t="s">
        <v>91</v>
      </c>
      <c r="E38" s="29" t="s">
        <v>92</v>
      </c>
      <c r="F38" s="30">
        <f>'MEMÓRIA DE CÁLCULO '!J141</f>
        <v>29.27</v>
      </c>
      <c r="G38" s="33">
        <v>127.79</v>
      </c>
      <c r="H38" s="33">
        <f t="shared" si="6"/>
        <v>158.57</v>
      </c>
      <c r="I38" s="33">
        <f t="shared" si="7"/>
        <v>3740.41</v>
      </c>
      <c r="J38" s="36">
        <f t="shared" si="8"/>
        <v>4641.34</v>
      </c>
    </row>
    <row r="39" spans="1:11" ht="15.75">
      <c r="A39" s="47" t="s">
        <v>160</v>
      </c>
      <c r="B39" s="29" t="s">
        <v>112</v>
      </c>
      <c r="C39" s="28" t="s">
        <v>64</v>
      </c>
      <c r="D39" s="29" t="s">
        <v>91</v>
      </c>
      <c r="E39" s="29" t="s">
        <v>92</v>
      </c>
      <c r="F39" s="30">
        <f>'MEMÓRIA DE CÁLCULO '!J149</f>
        <v>77.44</v>
      </c>
      <c r="G39" s="33">
        <v>42.85</v>
      </c>
      <c r="H39" s="33">
        <f t="shared" si="6"/>
        <v>53.17</v>
      </c>
      <c r="I39" s="33">
        <f t="shared" si="7"/>
        <v>3318.3</v>
      </c>
      <c r="J39" s="36">
        <f t="shared" si="8"/>
        <v>4117.4799999999996</v>
      </c>
    </row>
    <row r="40" spans="1:11" ht="15.75">
      <c r="A40" s="47" t="s">
        <v>161</v>
      </c>
      <c r="B40" s="29" t="s">
        <v>113</v>
      </c>
      <c r="C40" s="28" t="s">
        <v>65</v>
      </c>
      <c r="D40" s="29" t="s">
        <v>91</v>
      </c>
      <c r="E40" s="29" t="s">
        <v>94</v>
      </c>
      <c r="F40" s="30">
        <f>'MEMÓRIA DE CÁLCULO '!J154</f>
        <v>1.86</v>
      </c>
      <c r="G40" s="33">
        <v>22.67</v>
      </c>
      <c r="H40" s="33">
        <f t="shared" si="6"/>
        <v>28.13</v>
      </c>
      <c r="I40" s="33">
        <f t="shared" si="7"/>
        <v>42.17</v>
      </c>
      <c r="J40" s="36">
        <f t="shared" si="8"/>
        <v>52.32</v>
      </c>
    </row>
    <row r="41" spans="1:11" ht="15.75">
      <c r="A41" s="45" t="s">
        <v>35</v>
      </c>
      <c r="B41" s="91" t="s">
        <v>192</v>
      </c>
      <c r="C41" s="91"/>
      <c r="D41" s="91"/>
      <c r="E41" s="91"/>
      <c r="F41" s="91"/>
      <c r="G41" s="91"/>
      <c r="H41" s="91"/>
      <c r="I41" s="32">
        <f>ROUND(SUM(I42:I45),2)</f>
        <v>13582.66</v>
      </c>
      <c r="J41" s="46">
        <f>ROUND(SUM(J42:J45),2)</f>
        <v>16854.72</v>
      </c>
    </row>
    <row r="42" spans="1:11" ht="31.5">
      <c r="A42" s="47" t="s">
        <v>36</v>
      </c>
      <c r="B42" s="29" t="s">
        <v>193</v>
      </c>
      <c r="C42" s="28" t="s">
        <v>169</v>
      </c>
      <c r="D42" s="29" t="s">
        <v>91</v>
      </c>
      <c r="E42" s="29" t="s">
        <v>94</v>
      </c>
      <c r="F42" s="30">
        <f>'MEMÓRIA DE CÁLCULO '!J160</f>
        <v>2.1</v>
      </c>
      <c r="G42" s="33">
        <v>801.01</v>
      </c>
      <c r="H42" s="33">
        <f>ROUND(SUM(G42+(G42*$J$7)),2)</f>
        <v>993.97</v>
      </c>
      <c r="I42" s="33">
        <f>ROUND(SUM(F42*G42),2)</f>
        <v>1682.12</v>
      </c>
      <c r="J42" s="36">
        <f>ROUND(SUM(F42*H42),2)</f>
        <v>2087.34</v>
      </c>
    </row>
    <row r="43" spans="1:11" ht="47.25">
      <c r="A43" s="47" t="s">
        <v>37</v>
      </c>
      <c r="B43" s="29">
        <v>92829</v>
      </c>
      <c r="C43" s="28" t="s">
        <v>235</v>
      </c>
      <c r="D43" s="29" t="s">
        <v>91</v>
      </c>
      <c r="E43" s="29" t="s">
        <v>103</v>
      </c>
      <c r="F43" s="30">
        <f>'MEMÓRIA DE CÁLCULO '!J165</f>
        <v>14</v>
      </c>
      <c r="G43" s="82">
        <v>748.95</v>
      </c>
      <c r="H43" s="33">
        <f>ROUND(SUM(G43+(G43*$J$7)),2)</f>
        <v>929.37</v>
      </c>
      <c r="I43" s="33">
        <f t="shared" ref="I43:I45" si="9">ROUND(SUM(F43*G43),2)</f>
        <v>10485.299999999999</v>
      </c>
      <c r="J43" s="36">
        <f t="shared" ref="J43:J45" si="10">ROUND(SUM(F43*H43),2)</f>
        <v>13011.18</v>
      </c>
    </row>
    <row r="44" spans="1:11" ht="47.25">
      <c r="A44" s="47" t="s">
        <v>38</v>
      </c>
      <c r="B44" s="29" t="s">
        <v>194</v>
      </c>
      <c r="C44" s="28" t="s">
        <v>171</v>
      </c>
      <c r="D44" s="29" t="s">
        <v>91</v>
      </c>
      <c r="E44" s="29" t="s">
        <v>103</v>
      </c>
      <c r="F44" s="30">
        <f>'MEMÓRIA DE CÁLCULO '!J170</f>
        <v>11.2</v>
      </c>
      <c r="G44" s="33">
        <v>56.03</v>
      </c>
      <c r="H44" s="33">
        <f t="shared" ref="H44:H45" si="11">ROUND(SUM(G44+(G44*$J$7)),2)</f>
        <v>69.53</v>
      </c>
      <c r="I44" s="33">
        <f t="shared" si="9"/>
        <v>627.54</v>
      </c>
      <c r="J44" s="36">
        <f t="shared" si="10"/>
        <v>778.74</v>
      </c>
    </row>
    <row r="45" spans="1:11" ht="47.25">
      <c r="A45" s="47" t="s">
        <v>39</v>
      </c>
      <c r="B45" s="29" t="s">
        <v>195</v>
      </c>
      <c r="C45" s="28" t="s">
        <v>176</v>
      </c>
      <c r="D45" s="29" t="s">
        <v>91</v>
      </c>
      <c r="E45" s="29" t="s">
        <v>94</v>
      </c>
      <c r="F45" s="30">
        <f>'MEMÓRIA DE CÁLCULO '!J175</f>
        <v>0.95</v>
      </c>
      <c r="G45" s="33">
        <v>829.16</v>
      </c>
      <c r="H45" s="33">
        <f t="shared" si="11"/>
        <v>1028.9000000000001</v>
      </c>
      <c r="I45" s="33">
        <f t="shared" si="9"/>
        <v>787.7</v>
      </c>
      <c r="J45" s="36">
        <f t="shared" si="10"/>
        <v>977.46</v>
      </c>
    </row>
    <row r="46" spans="1:11" ht="18.75">
      <c r="A46" s="48"/>
      <c r="B46" s="49"/>
      <c r="C46" s="49"/>
      <c r="D46" s="49"/>
      <c r="E46" s="49"/>
      <c r="F46" s="49"/>
      <c r="G46" s="49"/>
      <c r="H46" s="101" t="s">
        <v>117</v>
      </c>
      <c r="I46" s="102"/>
      <c r="J46" s="50">
        <f>J11</f>
        <v>77686.63</v>
      </c>
      <c r="K46" s="44"/>
    </row>
    <row r="47" spans="1:11" ht="15.75">
      <c r="A47" s="37"/>
      <c r="B47" s="38"/>
      <c r="C47" s="38"/>
      <c r="D47" s="38"/>
      <c r="E47" s="38"/>
      <c r="F47" s="86"/>
      <c r="G47" s="86"/>
      <c r="H47" s="86"/>
      <c r="I47" s="86"/>
      <c r="J47" s="39"/>
    </row>
    <row r="48" spans="1:11" ht="15.75">
      <c r="A48" s="37"/>
      <c r="B48" s="38"/>
      <c r="C48" s="38"/>
      <c r="D48" s="38"/>
      <c r="E48" s="38"/>
      <c r="F48" s="86"/>
      <c r="G48" s="86"/>
      <c r="H48" s="86"/>
      <c r="I48" s="86"/>
      <c r="J48" s="39"/>
    </row>
    <row r="49" spans="1:10" ht="15.75">
      <c r="A49" s="37"/>
      <c r="B49" s="38"/>
      <c r="C49" s="38"/>
      <c r="D49" s="38"/>
      <c r="E49" s="38"/>
      <c r="F49" s="86"/>
      <c r="G49" s="86"/>
      <c r="H49" s="86"/>
      <c r="I49" s="86"/>
      <c r="J49" s="39"/>
    </row>
    <row r="50" spans="1:10" ht="15.75">
      <c r="A50" s="37"/>
      <c r="B50" s="38"/>
      <c r="C50" s="38"/>
      <c r="D50" s="38"/>
      <c r="E50" s="38"/>
      <c r="F50" s="86"/>
      <c r="G50" s="86"/>
      <c r="H50" s="86"/>
      <c r="I50" s="86"/>
      <c r="J50" s="39"/>
    </row>
    <row r="51" spans="1:10" ht="15.75">
      <c r="A51" s="37"/>
      <c r="B51" s="38"/>
      <c r="C51" s="38"/>
      <c r="D51" s="38"/>
      <c r="E51" s="38"/>
      <c r="F51" s="86"/>
      <c r="G51" s="86"/>
      <c r="H51" s="86"/>
      <c r="I51" s="86"/>
      <c r="J51" s="39"/>
    </row>
    <row r="52" spans="1:10" ht="15.75">
      <c r="A52" s="37"/>
      <c r="B52" s="38"/>
      <c r="C52" s="38"/>
      <c r="D52" s="38"/>
      <c r="E52" s="38"/>
      <c r="F52" s="86"/>
      <c r="G52" s="86"/>
      <c r="H52" s="86"/>
      <c r="I52" s="86"/>
      <c r="J52" s="39"/>
    </row>
    <row r="53" spans="1:10" ht="15.75">
      <c r="A53" s="37"/>
      <c r="B53" s="97" t="s">
        <v>236</v>
      </c>
      <c r="C53" s="97"/>
      <c r="D53" s="38"/>
      <c r="E53" s="38"/>
      <c r="F53" s="99" t="s">
        <v>197</v>
      </c>
      <c r="G53" s="99"/>
      <c r="H53" s="99"/>
      <c r="I53" s="99"/>
      <c r="J53" s="39"/>
    </row>
    <row r="54" spans="1:10" ht="15.75">
      <c r="A54" s="37"/>
      <c r="B54" s="98" t="s">
        <v>238</v>
      </c>
      <c r="C54" s="98"/>
      <c r="D54" s="38"/>
      <c r="E54" s="38"/>
      <c r="F54" s="100" t="s">
        <v>198</v>
      </c>
      <c r="G54" s="100"/>
      <c r="H54" s="100"/>
      <c r="I54" s="100"/>
      <c r="J54" s="39"/>
    </row>
    <row r="55" spans="1:10" ht="15.75">
      <c r="A55" s="37"/>
      <c r="B55" s="85"/>
      <c r="C55" s="85"/>
      <c r="D55" s="38"/>
      <c r="E55" s="38"/>
      <c r="F55" s="86"/>
      <c r="G55" s="86"/>
      <c r="H55" s="86"/>
      <c r="I55" s="86"/>
      <c r="J55" s="39"/>
    </row>
    <row r="56" spans="1:10" ht="15.75">
      <c r="A56" s="37"/>
      <c r="B56" s="85"/>
      <c r="C56" s="85"/>
      <c r="D56" s="38"/>
      <c r="E56" s="38"/>
      <c r="F56" s="86"/>
      <c r="G56" s="86"/>
      <c r="H56" s="86"/>
      <c r="I56" s="86"/>
      <c r="J56" s="39"/>
    </row>
    <row r="57" spans="1:10" ht="16.5" thickBot="1">
      <c r="A57" s="40"/>
      <c r="B57" s="41"/>
      <c r="C57" s="41"/>
      <c r="D57" s="41"/>
      <c r="E57" s="41"/>
      <c r="F57" s="42"/>
      <c r="G57" s="42"/>
      <c r="H57" s="42"/>
      <c r="I57" s="42"/>
      <c r="J57" s="43"/>
    </row>
  </sheetData>
  <mergeCells count="32">
    <mergeCell ref="B12:H12"/>
    <mergeCell ref="A4:F4"/>
    <mergeCell ref="A2:J2"/>
    <mergeCell ref="A1:J1"/>
    <mergeCell ref="A3:F3"/>
    <mergeCell ref="G3:H3"/>
    <mergeCell ref="A6:F6"/>
    <mergeCell ref="I3:J3"/>
    <mergeCell ref="A5:F5"/>
    <mergeCell ref="G4:H4"/>
    <mergeCell ref="I4:J4"/>
    <mergeCell ref="G5:J5"/>
    <mergeCell ref="A7:F7"/>
    <mergeCell ref="A9:A10"/>
    <mergeCell ref="B9:B10"/>
    <mergeCell ref="C9:C10"/>
    <mergeCell ref="B53:C53"/>
    <mergeCell ref="B54:C54"/>
    <mergeCell ref="F53:I53"/>
    <mergeCell ref="F54:I54"/>
    <mergeCell ref="B14:H14"/>
    <mergeCell ref="B24:H24"/>
    <mergeCell ref="B41:H41"/>
    <mergeCell ref="B18:H18"/>
    <mergeCell ref="H46:I46"/>
    <mergeCell ref="B11:H11"/>
    <mergeCell ref="D9:D10"/>
    <mergeCell ref="E9:E10"/>
    <mergeCell ref="A8:J8"/>
    <mergeCell ref="F9:F10"/>
    <mergeCell ref="G9:H9"/>
    <mergeCell ref="I9:J9"/>
  </mergeCells>
  <phoneticPr fontId="8" type="noConversion"/>
  <pageMargins left="0.25" right="0.25" top="0.75" bottom="0.75" header="0.3" footer="0.3"/>
  <pageSetup paperSize="9" scale="55" fitToHeight="0" orientation="landscape" horizontalDpi="300" verticalDpi="300" r:id="rId1"/>
  <headerFoot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3"/>
  <sheetViews>
    <sheetView view="pageBreakPreview" topLeftCell="A176" zoomScale="70" zoomScaleNormal="100" zoomScaleSheetLayoutView="70" zoomScalePageLayoutView="70" workbookViewId="0">
      <selection activeCell="C204" sqref="C204"/>
    </sheetView>
  </sheetViews>
  <sheetFormatPr defaultRowHeight="15"/>
  <cols>
    <col min="1" max="2" width="39.42578125" customWidth="1"/>
    <col min="3" max="3" width="62.85546875" customWidth="1"/>
    <col min="4" max="6" width="27.7109375" customWidth="1"/>
    <col min="7" max="9" width="24.42578125" customWidth="1"/>
    <col min="10" max="10" width="32.5703125" customWidth="1"/>
    <col min="11" max="11" width="58" customWidth="1"/>
    <col min="12" max="12" width="11.140625" customWidth="1"/>
  </cols>
  <sheetData>
    <row r="1" spans="1:11" ht="18.75" customHeight="1">
      <c r="A1" s="27" t="s">
        <v>15</v>
      </c>
      <c r="B1" s="148" t="s">
        <v>247</v>
      </c>
      <c r="C1" s="148"/>
      <c r="D1" s="148"/>
      <c r="E1" s="148"/>
      <c r="F1" s="148"/>
      <c r="G1" s="148"/>
      <c r="H1" s="148"/>
      <c r="I1" s="150"/>
      <c r="J1" s="151"/>
      <c r="K1" s="152"/>
    </row>
    <row r="2" spans="1:11" ht="52.5" customHeight="1">
      <c r="A2" s="13" t="s">
        <v>0</v>
      </c>
      <c r="B2" s="149" t="s">
        <v>239</v>
      </c>
      <c r="C2" s="149"/>
      <c r="D2" s="149"/>
      <c r="E2" s="149"/>
      <c r="F2" s="149"/>
      <c r="G2" s="149"/>
      <c r="H2" s="149"/>
      <c r="I2" s="153"/>
      <c r="J2" s="154"/>
      <c r="K2" s="155"/>
    </row>
    <row r="3" spans="1:11" ht="18" customHeight="1">
      <c r="A3" s="13" t="s">
        <v>2</v>
      </c>
      <c r="B3" s="167" t="s">
        <v>241</v>
      </c>
      <c r="C3" s="167"/>
      <c r="D3" s="167"/>
      <c r="E3" s="167"/>
      <c r="F3" s="167"/>
      <c r="G3" s="167"/>
      <c r="H3" s="14" t="s">
        <v>11</v>
      </c>
      <c r="I3" s="163">
        <f ca="1">TODAY()</f>
        <v>45887</v>
      </c>
      <c r="J3" s="161"/>
      <c r="K3" s="162"/>
    </row>
    <row r="4" spans="1:11" ht="18" customHeight="1">
      <c r="A4" s="13" t="s">
        <v>1</v>
      </c>
      <c r="B4" s="166" t="s">
        <v>236</v>
      </c>
      <c r="C4" s="166"/>
      <c r="D4" s="166"/>
      <c r="E4" s="166"/>
      <c r="F4" s="166"/>
      <c r="G4" s="166"/>
      <c r="H4" s="14" t="s">
        <v>10</v>
      </c>
      <c r="I4" s="161"/>
      <c r="J4" s="161"/>
      <c r="K4" s="162"/>
    </row>
    <row r="5" spans="1:11" ht="18" customHeight="1">
      <c r="A5" s="164" t="s">
        <v>42</v>
      </c>
      <c r="B5" s="165"/>
      <c r="C5" s="165"/>
      <c r="D5" s="165"/>
      <c r="E5" s="165"/>
      <c r="F5" s="165"/>
      <c r="G5" s="165"/>
      <c r="H5" s="14" t="s">
        <v>12</v>
      </c>
      <c r="I5" s="77">
        <v>0.04</v>
      </c>
      <c r="J5" s="14" t="s">
        <v>13</v>
      </c>
      <c r="K5" s="5">
        <v>0.2409</v>
      </c>
    </row>
    <row r="6" spans="1:11" ht="15.75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8"/>
    </row>
    <row r="7" spans="1:11" ht="18.75">
      <c r="A7" s="26" t="s">
        <v>16</v>
      </c>
      <c r="B7" s="168" t="s">
        <v>242</v>
      </c>
      <c r="C7" s="169"/>
      <c r="D7" s="169"/>
      <c r="E7" s="169"/>
      <c r="F7" s="169"/>
      <c r="G7" s="169"/>
      <c r="H7" s="169"/>
      <c r="I7" s="169"/>
      <c r="J7" s="169"/>
      <c r="K7" s="170"/>
    </row>
    <row r="8" spans="1:11" ht="15.75">
      <c r="A8" s="156"/>
      <c r="B8" s="157"/>
      <c r="C8" s="157"/>
      <c r="D8" s="157"/>
      <c r="E8" s="157"/>
      <c r="F8" s="157"/>
      <c r="G8" s="157"/>
      <c r="H8" s="157"/>
      <c r="I8" s="157"/>
      <c r="J8" s="157"/>
      <c r="K8" s="158"/>
    </row>
    <row r="9" spans="1:11" ht="15.75">
      <c r="A9" s="138" t="s">
        <v>17</v>
      </c>
      <c r="B9" s="139"/>
      <c r="C9" s="159" t="s">
        <v>20</v>
      </c>
      <c r="D9" s="159"/>
      <c r="E9" s="159"/>
      <c r="F9" s="159"/>
      <c r="G9" s="159"/>
      <c r="H9" s="159"/>
      <c r="I9" s="159"/>
      <c r="J9" s="159"/>
      <c r="K9" s="160"/>
    </row>
    <row r="10" spans="1:11" ht="15.75">
      <c r="A10" s="15" t="s">
        <v>3</v>
      </c>
      <c r="B10" s="16" t="s">
        <v>18</v>
      </c>
      <c r="C10" s="127" t="s">
        <v>71</v>
      </c>
      <c r="D10" s="127"/>
      <c r="E10" s="127"/>
      <c r="F10" s="127"/>
      <c r="G10" s="127"/>
      <c r="H10" s="127"/>
      <c r="I10" s="127"/>
      <c r="J10" s="127"/>
      <c r="K10" s="128"/>
    </row>
    <row r="11" spans="1:11" ht="15.75">
      <c r="A11" s="129" t="s">
        <v>4</v>
      </c>
      <c r="B11" s="130"/>
      <c r="C11" s="16"/>
      <c r="D11" s="16" t="s">
        <v>5</v>
      </c>
      <c r="E11" s="16" t="s">
        <v>24</v>
      </c>
      <c r="F11" s="16"/>
      <c r="G11" s="16"/>
      <c r="H11" s="16"/>
      <c r="I11" s="16" t="s">
        <v>8</v>
      </c>
      <c r="J11" s="16" t="s">
        <v>21</v>
      </c>
      <c r="K11" s="17" t="s">
        <v>9</v>
      </c>
    </row>
    <row r="12" spans="1:11" ht="15.75">
      <c r="A12" s="134" t="s">
        <v>22</v>
      </c>
      <c r="B12" s="135"/>
      <c r="C12" s="11"/>
      <c r="D12" s="12">
        <v>3</v>
      </c>
      <c r="E12" s="12">
        <v>1.5</v>
      </c>
      <c r="F12" s="12"/>
      <c r="G12" s="11"/>
      <c r="H12" s="11"/>
      <c r="I12" s="12">
        <v>1</v>
      </c>
      <c r="J12" s="12">
        <f>ROUND(SUM(D12*E12*I12),2)</f>
        <v>4.5</v>
      </c>
      <c r="K12" s="133"/>
    </row>
    <row r="13" spans="1:11" ht="15.75">
      <c r="A13" s="134" t="s">
        <v>14</v>
      </c>
      <c r="B13" s="135"/>
      <c r="C13" s="135"/>
      <c r="D13" s="135"/>
      <c r="E13" s="135"/>
      <c r="F13" s="135"/>
      <c r="G13" s="135"/>
      <c r="H13" s="135"/>
      <c r="I13" s="135"/>
      <c r="J13" s="18">
        <f>ROUND(SUM(J12:J12),2)</f>
        <v>4.5</v>
      </c>
      <c r="K13" s="133"/>
    </row>
    <row r="14" spans="1:11" ht="15.75">
      <c r="A14" s="124"/>
      <c r="B14" s="125"/>
      <c r="C14" s="125"/>
      <c r="D14" s="125"/>
      <c r="E14" s="125"/>
      <c r="F14" s="125"/>
      <c r="G14" s="125"/>
      <c r="H14" s="125"/>
      <c r="I14" s="125"/>
      <c r="J14" s="125"/>
      <c r="K14" s="126"/>
    </row>
    <row r="15" spans="1:11" ht="15.75">
      <c r="A15" s="138" t="s">
        <v>23</v>
      </c>
      <c r="B15" s="139"/>
      <c r="C15" s="140" t="s">
        <v>118</v>
      </c>
      <c r="D15" s="140"/>
      <c r="E15" s="140"/>
      <c r="F15" s="140"/>
      <c r="G15" s="140"/>
      <c r="H15" s="140"/>
      <c r="I15" s="140"/>
      <c r="J15" s="140"/>
      <c r="K15" s="141"/>
    </row>
    <row r="16" spans="1:11" ht="15.75">
      <c r="A16" s="15" t="s">
        <v>3</v>
      </c>
      <c r="B16" s="16" t="s">
        <v>124</v>
      </c>
      <c r="C16" s="127" t="s">
        <v>119</v>
      </c>
      <c r="D16" s="127"/>
      <c r="E16" s="127"/>
      <c r="F16" s="127"/>
      <c r="G16" s="127"/>
      <c r="H16" s="127"/>
      <c r="I16" s="127"/>
      <c r="J16" s="127"/>
      <c r="K16" s="128"/>
    </row>
    <row r="17" spans="1:11" ht="15.75">
      <c r="A17" s="129" t="s">
        <v>4</v>
      </c>
      <c r="B17" s="130"/>
      <c r="C17" s="16"/>
      <c r="D17" s="16" t="s">
        <v>5</v>
      </c>
      <c r="E17" s="16" t="s">
        <v>6</v>
      </c>
      <c r="F17" s="16" t="s">
        <v>24</v>
      </c>
      <c r="G17" s="16"/>
      <c r="H17" s="16"/>
      <c r="I17" s="16" t="s">
        <v>8</v>
      </c>
      <c r="J17" s="16" t="s">
        <v>25</v>
      </c>
      <c r="K17" s="17" t="s">
        <v>9</v>
      </c>
    </row>
    <row r="18" spans="1:11" ht="15.75">
      <c r="A18" s="134" t="s">
        <v>123</v>
      </c>
      <c r="B18" s="135"/>
      <c r="C18" s="11"/>
      <c r="D18" s="12">
        <v>6</v>
      </c>
      <c r="E18" s="12">
        <v>0.2</v>
      </c>
      <c r="F18" s="12">
        <v>1.5</v>
      </c>
      <c r="G18" s="11"/>
      <c r="H18" s="11"/>
      <c r="I18" s="12">
        <v>1</v>
      </c>
      <c r="J18" s="12">
        <f>ROUND(SUM(E18*D18*I18*F18),2)</f>
        <v>1.8</v>
      </c>
      <c r="K18" s="133"/>
    </row>
    <row r="19" spans="1:11" ht="15.75">
      <c r="A19" s="134" t="s">
        <v>14</v>
      </c>
      <c r="B19" s="135"/>
      <c r="C19" s="135"/>
      <c r="D19" s="135"/>
      <c r="E19" s="135"/>
      <c r="F19" s="135"/>
      <c r="G19" s="135"/>
      <c r="H19" s="135"/>
      <c r="I19" s="135"/>
      <c r="J19" s="18">
        <f>ROUND(SUM(J18:J18),2)</f>
        <v>1.8</v>
      </c>
      <c r="K19" s="133"/>
    </row>
    <row r="20" spans="1:11" ht="15.7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6"/>
    </row>
    <row r="21" spans="1:11" ht="15.75">
      <c r="A21" s="15" t="s">
        <v>3</v>
      </c>
      <c r="B21" s="16" t="s">
        <v>126</v>
      </c>
      <c r="C21" s="127" t="s">
        <v>128</v>
      </c>
      <c r="D21" s="127"/>
      <c r="E21" s="127"/>
      <c r="F21" s="127"/>
      <c r="G21" s="127"/>
      <c r="H21" s="127"/>
      <c r="I21" s="127"/>
      <c r="J21" s="127"/>
      <c r="K21" s="128"/>
    </row>
    <row r="22" spans="1:11" ht="15.75">
      <c r="A22" s="129" t="s">
        <v>4</v>
      </c>
      <c r="B22" s="130"/>
      <c r="C22" s="16"/>
      <c r="D22" s="78" t="s">
        <v>212</v>
      </c>
      <c r="E22" s="16" t="s">
        <v>6</v>
      </c>
      <c r="F22" s="16" t="s">
        <v>120</v>
      </c>
      <c r="G22" s="16" t="s">
        <v>7</v>
      </c>
      <c r="H22" s="16" t="s">
        <v>121</v>
      </c>
      <c r="I22" s="16" t="s">
        <v>8</v>
      </c>
      <c r="J22" s="16" t="s">
        <v>53</v>
      </c>
      <c r="K22" s="17" t="s">
        <v>9</v>
      </c>
    </row>
    <row r="23" spans="1:11" ht="15.75">
      <c r="A23" s="131" t="str">
        <f>A18</f>
        <v>Demolição do Muro Existente  - Meidas retiradas in loco</v>
      </c>
      <c r="B23" s="132"/>
      <c r="C23" s="12"/>
      <c r="D23" s="12"/>
      <c r="E23" s="12"/>
      <c r="F23" s="12"/>
      <c r="G23" s="12"/>
      <c r="H23" s="12">
        <f>J19</f>
        <v>1.8</v>
      </c>
      <c r="I23" s="12">
        <v>1</v>
      </c>
      <c r="J23" s="12">
        <f>ROUND(SUM(H23*I23),2)</f>
        <v>1.8</v>
      </c>
      <c r="K23" s="133"/>
    </row>
    <row r="24" spans="1:11" ht="15.75">
      <c r="A24" s="134" t="s">
        <v>14</v>
      </c>
      <c r="B24" s="135"/>
      <c r="C24" s="135"/>
      <c r="D24" s="135"/>
      <c r="E24" s="135"/>
      <c r="F24" s="135"/>
      <c r="G24" s="135"/>
      <c r="H24" s="135"/>
      <c r="I24" s="135"/>
      <c r="J24" s="18">
        <f>ROUND(SUM(J23:J23),2)</f>
        <v>1.8</v>
      </c>
      <c r="K24" s="133"/>
    </row>
    <row r="25" spans="1:11" ht="15.7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6"/>
    </row>
    <row r="26" spans="1:11" ht="15.75">
      <c r="A26" s="15" t="s">
        <v>3</v>
      </c>
      <c r="B26" s="16" t="s">
        <v>127</v>
      </c>
      <c r="C26" s="127" t="s">
        <v>129</v>
      </c>
      <c r="D26" s="127"/>
      <c r="E26" s="127"/>
      <c r="F26" s="127"/>
      <c r="G26" s="127"/>
      <c r="H26" s="127"/>
      <c r="I26" s="127"/>
      <c r="J26" s="127"/>
      <c r="K26" s="128"/>
    </row>
    <row r="27" spans="1:11" ht="15.75">
      <c r="A27" s="129" t="s">
        <v>4</v>
      </c>
      <c r="B27" s="130"/>
      <c r="C27" s="16"/>
      <c r="D27" s="16" t="s">
        <v>34</v>
      </c>
      <c r="E27" s="16"/>
      <c r="F27" s="16" t="s">
        <v>43</v>
      </c>
      <c r="G27" s="16"/>
      <c r="H27" s="16"/>
      <c r="I27" s="16" t="s">
        <v>8</v>
      </c>
      <c r="J27" s="16" t="s">
        <v>54</v>
      </c>
      <c r="K27" s="17" t="s">
        <v>9</v>
      </c>
    </row>
    <row r="28" spans="1:11" ht="15.75">
      <c r="A28" s="131" t="s">
        <v>122</v>
      </c>
      <c r="B28" s="132"/>
      <c r="C28" s="12"/>
      <c r="D28" s="12">
        <f>J24</f>
        <v>1.8</v>
      </c>
      <c r="E28" s="12"/>
      <c r="F28" s="12">
        <v>5</v>
      </c>
      <c r="G28" s="12"/>
      <c r="H28" s="12"/>
      <c r="I28" s="12">
        <v>1</v>
      </c>
      <c r="J28" s="12">
        <f>ROUND(SUM(F28*D28*I28),2)</f>
        <v>9</v>
      </c>
      <c r="K28" s="133"/>
    </row>
    <row r="29" spans="1:11" ht="15.75">
      <c r="A29" s="134" t="s">
        <v>14</v>
      </c>
      <c r="B29" s="135"/>
      <c r="C29" s="135"/>
      <c r="D29" s="135"/>
      <c r="E29" s="135"/>
      <c r="F29" s="135"/>
      <c r="G29" s="135"/>
      <c r="H29" s="135"/>
      <c r="I29" s="135"/>
      <c r="J29" s="18">
        <f>ROUND(SUM(J28:J28),2)</f>
        <v>9</v>
      </c>
      <c r="K29" s="133"/>
    </row>
    <row r="30" spans="1:11" ht="15.75">
      <c r="A30" s="124"/>
      <c r="B30" s="125"/>
      <c r="C30" s="125"/>
      <c r="D30" s="125"/>
      <c r="E30" s="125"/>
      <c r="F30" s="125"/>
      <c r="G30" s="125"/>
      <c r="H30" s="125"/>
      <c r="I30" s="125"/>
      <c r="J30" s="125"/>
      <c r="K30" s="126"/>
    </row>
    <row r="31" spans="1:11" ht="15.75">
      <c r="A31" s="138" t="s">
        <v>26</v>
      </c>
      <c r="B31" s="139"/>
      <c r="C31" s="140" t="s">
        <v>41</v>
      </c>
      <c r="D31" s="140"/>
      <c r="E31" s="140"/>
      <c r="F31" s="140"/>
      <c r="G31" s="140"/>
      <c r="H31" s="140"/>
      <c r="I31" s="140"/>
      <c r="J31" s="140"/>
      <c r="K31" s="141"/>
    </row>
    <row r="32" spans="1:11" ht="30.75" customHeight="1">
      <c r="A32" s="15" t="s">
        <v>3</v>
      </c>
      <c r="B32" s="16" t="s">
        <v>27</v>
      </c>
      <c r="C32" s="127" t="s">
        <v>49</v>
      </c>
      <c r="D32" s="127"/>
      <c r="E32" s="127"/>
      <c r="F32" s="127"/>
      <c r="G32" s="127"/>
      <c r="H32" s="127"/>
      <c r="I32" s="127"/>
      <c r="J32" s="127"/>
      <c r="K32" s="128"/>
    </row>
    <row r="33" spans="1:11" ht="15.75">
      <c r="A33" s="129" t="s">
        <v>4</v>
      </c>
      <c r="B33" s="130"/>
      <c r="C33" s="16"/>
      <c r="D33" s="16" t="s">
        <v>5</v>
      </c>
      <c r="E33" s="16" t="s">
        <v>6</v>
      </c>
      <c r="F33" s="16" t="s">
        <v>24</v>
      </c>
      <c r="G33" s="16"/>
      <c r="H33" s="16"/>
      <c r="I33" s="16" t="s">
        <v>8</v>
      </c>
      <c r="J33" s="16" t="s">
        <v>25</v>
      </c>
      <c r="K33" s="17" t="s">
        <v>9</v>
      </c>
    </row>
    <row r="34" spans="1:11" ht="49.5" customHeight="1">
      <c r="A34" s="131" t="s">
        <v>214</v>
      </c>
      <c r="B34" s="135"/>
      <c r="C34" s="11"/>
      <c r="D34" s="12">
        <v>10.130000000000001</v>
      </c>
      <c r="E34" s="12">
        <v>7.54</v>
      </c>
      <c r="F34" s="12">
        <v>1.5</v>
      </c>
      <c r="G34" s="11"/>
      <c r="H34" s="11"/>
      <c r="I34" s="12">
        <v>1</v>
      </c>
      <c r="J34" s="12">
        <f>ROUND(SUM(E34*D34*I34*F34),2)</f>
        <v>114.57</v>
      </c>
      <c r="K34" s="133" t="s">
        <v>213</v>
      </c>
    </row>
    <row r="35" spans="1:11" ht="49.5" customHeight="1">
      <c r="A35" s="134" t="s">
        <v>14</v>
      </c>
      <c r="B35" s="135"/>
      <c r="C35" s="135"/>
      <c r="D35" s="135"/>
      <c r="E35" s="135"/>
      <c r="F35" s="135"/>
      <c r="G35" s="135"/>
      <c r="H35" s="135"/>
      <c r="I35" s="135"/>
      <c r="J35" s="18">
        <f>ROUND(SUM(J34:J34),2)</f>
        <v>114.57</v>
      </c>
      <c r="K35" s="133"/>
    </row>
    <row r="36" spans="1:11" ht="15.7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6"/>
    </row>
    <row r="37" spans="1:11" ht="33" customHeight="1">
      <c r="A37" s="15" t="s">
        <v>3</v>
      </c>
      <c r="B37" s="16" t="s">
        <v>130</v>
      </c>
      <c r="C37" s="127" t="s">
        <v>50</v>
      </c>
      <c r="D37" s="127"/>
      <c r="E37" s="127"/>
      <c r="F37" s="127"/>
      <c r="G37" s="127"/>
      <c r="H37" s="127"/>
      <c r="I37" s="127"/>
      <c r="J37" s="127"/>
      <c r="K37" s="128"/>
    </row>
    <row r="38" spans="1:11" ht="15.75">
      <c r="A38" s="129" t="s">
        <v>4</v>
      </c>
      <c r="B38" s="130"/>
      <c r="C38" s="16"/>
      <c r="D38" s="16" t="s">
        <v>5</v>
      </c>
      <c r="E38" s="16" t="s">
        <v>6</v>
      </c>
      <c r="F38" s="16" t="s">
        <v>24</v>
      </c>
      <c r="G38" s="16"/>
      <c r="H38" s="16"/>
      <c r="I38" s="16" t="s">
        <v>8</v>
      </c>
      <c r="J38" s="16" t="s">
        <v>25</v>
      </c>
      <c r="K38" s="17" t="s">
        <v>9</v>
      </c>
    </row>
    <row r="39" spans="1:11" ht="46.5" customHeight="1">
      <c r="A39" s="131" t="str">
        <f>A34</f>
        <v>Área de Intervenção h=2,50 metros  (Tubo de Concreto DN 1200mm)</v>
      </c>
      <c r="B39" s="135"/>
      <c r="C39" s="11"/>
      <c r="D39" s="12">
        <f>D34</f>
        <v>10.130000000000001</v>
      </c>
      <c r="E39" s="12">
        <f>E34</f>
        <v>7.54</v>
      </c>
      <c r="F39" s="12">
        <v>1</v>
      </c>
      <c r="G39" s="11"/>
      <c r="H39" s="11"/>
      <c r="I39" s="12">
        <v>1</v>
      </c>
      <c r="J39" s="12">
        <f>ROUND(SUM(E39*D39*I39*F39),2)</f>
        <v>76.38</v>
      </c>
      <c r="K39" s="133" t="str">
        <f>K34</f>
        <v>Devido à ausência, na base do SINAPI, de um item específico que contemple a escavação completa com profundidade de 2,5 metros, conforme a necessidade da obra, optamos por dividir a escavação em dois itens distintos, de forma a representar adequadamente os serviços executados. Itens 1.3.1 e 1.3.2.</v>
      </c>
    </row>
    <row r="40" spans="1:11" ht="46.5" customHeight="1">
      <c r="A40" s="134" t="s">
        <v>14</v>
      </c>
      <c r="B40" s="135"/>
      <c r="C40" s="135"/>
      <c r="D40" s="135"/>
      <c r="E40" s="135"/>
      <c r="F40" s="135"/>
      <c r="G40" s="135"/>
      <c r="H40" s="135"/>
      <c r="I40" s="135"/>
      <c r="J40" s="18">
        <f>ROUND(SUM(J39:J39),2)</f>
        <v>76.38</v>
      </c>
      <c r="K40" s="133"/>
    </row>
    <row r="41" spans="1:11" ht="15.75">
      <c r="A41" s="124"/>
      <c r="B41" s="125"/>
      <c r="C41" s="125"/>
      <c r="D41" s="125"/>
      <c r="E41" s="125"/>
      <c r="F41" s="125"/>
      <c r="G41" s="125"/>
      <c r="H41" s="125"/>
      <c r="I41" s="125"/>
      <c r="J41" s="125"/>
      <c r="K41" s="126"/>
    </row>
    <row r="42" spans="1:11" ht="15.75">
      <c r="A42" s="15" t="s">
        <v>3</v>
      </c>
      <c r="B42" s="16" t="s">
        <v>141</v>
      </c>
      <c r="C42" s="127" t="s">
        <v>51</v>
      </c>
      <c r="D42" s="127"/>
      <c r="E42" s="127"/>
      <c r="F42" s="127"/>
      <c r="G42" s="127"/>
      <c r="H42" s="127"/>
      <c r="I42" s="127"/>
      <c r="J42" s="127"/>
      <c r="K42" s="128"/>
    </row>
    <row r="43" spans="1:11" ht="15.75">
      <c r="A43" s="129" t="s">
        <v>4</v>
      </c>
      <c r="B43" s="130"/>
      <c r="C43" s="16"/>
      <c r="D43" s="16" t="s">
        <v>34</v>
      </c>
      <c r="E43" s="16" t="s">
        <v>132</v>
      </c>
      <c r="F43" s="16" t="s">
        <v>131</v>
      </c>
      <c r="G43" s="16"/>
      <c r="H43" s="16"/>
      <c r="I43" s="16" t="s">
        <v>8</v>
      </c>
      <c r="J43" s="16" t="s">
        <v>25</v>
      </c>
      <c r="K43" s="17" t="s">
        <v>9</v>
      </c>
    </row>
    <row r="44" spans="1:11" ht="31.5" customHeight="1">
      <c r="A44" s="131" t="s">
        <v>136</v>
      </c>
      <c r="B44" s="132"/>
      <c r="C44" s="12"/>
      <c r="D44" s="12">
        <f>ROUND(SUM(J40,J35),2)</f>
        <v>190.95</v>
      </c>
      <c r="E44" s="12">
        <f>J160</f>
        <v>2.1</v>
      </c>
      <c r="F44" s="12">
        <f>11.4*2</f>
        <v>22.8</v>
      </c>
      <c r="G44" s="12"/>
      <c r="H44" s="12"/>
      <c r="I44" s="12">
        <v>1</v>
      </c>
      <c r="J44" s="12">
        <f>ROUND(SUM((D44-(E44+F44))*I44),2)</f>
        <v>166.05</v>
      </c>
      <c r="K44" s="133" t="s">
        <v>138</v>
      </c>
    </row>
    <row r="45" spans="1:11" ht="31.5" customHeight="1">
      <c r="A45" s="134" t="s">
        <v>14</v>
      </c>
      <c r="B45" s="135"/>
      <c r="C45" s="135"/>
      <c r="D45" s="135"/>
      <c r="E45" s="135"/>
      <c r="F45" s="135"/>
      <c r="G45" s="135"/>
      <c r="H45" s="135"/>
      <c r="I45" s="135"/>
      <c r="J45" s="18">
        <f>ROUND(SUM(J44:J44),2)</f>
        <v>166.05</v>
      </c>
      <c r="K45" s="133"/>
    </row>
    <row r="46" spans="1:11" ht="15.75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6"/>
    </row>
    <row r="47" spans="1:11" ht="15.75">
      <c r="A47" s="15" t="s">
        <v>3</v>
      </c>
      <c r="B47" s="16" t="s">
        <v>142</v>
      </c>
      <c r="C47" s="127" t="s">
        <v>52</v>
      </c>
      <c r="D47" s="127"/>
      <c r="E47" s="127"/>
      <c r="F47" s="127"/>
      <c r="G47" s="127"/>
      <c r="H47" s="127"/>
      <c r="I47" s="127"/>
      <c r="J47" s="127"/>
      <c r="K47" s="128"/>
    </row>
    <row r="48" spans="1:11" ht="15.75">
      <c r="A48" s="129" t="s">
        <v>4</v>
      </c>
      <c r="B48" s="130"/>
      <c r="C48" s="16"/>
      <c r="D48" s="16" t="s">
        <v>133</v>
      </c>
      <c r="E48" s="16" t="s">
        <v>134</v>
      </c>
      <c r="F48" s="16"/>
      <c r="G48" s="16"/>
      <c r="H48" s="16"/>
      <c r="I48" s="16" t="s">
        <v>8</v>
      </c>
      <c r="J48" s="16" t="s">
        <v>53</v>
      </c>
      <c r="K48" s="17" t="s">
        <v>9</v>
      </c>
    </row>
    <row r="49" spans="1:11" ht="15.75">
      <c r="A49" s="131"/>
      <c r="B49" s="132"/>
      <c r="C49" s="12"/>
      <c r="D49" s="12">
        <f>D44</f>
        <v>190.95</v>
      </c>
      <c r="E49" s="12">
        <f>J45</f>
        <v>166.05</v>
      </c>
      <c r="F49" s="12"/>
      <c r="G49" s="12"/>
      <c r="H49" s="12"/>
      <c r="I49" s="12">
        <v>1</v>
      </c>
      <c r="J49" s="12">
        <f>ROUND(SUM((D49-E49)*I49),2)</f>
        <v>24.9</v>
      </c>
      <c r="K49" s="133"/>
    </row>
    <row r="50" spans="1:11" ht="15.75">
      <c r="A50" s="134" t="s">
        <v>14</v>
      </c>
      <c r="B50" s="135"/>
      <c r="C50" s="135"/>
      <c r="D50" s="135"/>
      <c r="E50" s="135"/>
      <c r="F50" s="135"/>
      <c r="G50" s="135"/>
      <c r="H50" s="135"/>
      <c r="I50" s="135"/>
      <c r="J50" s="18">
        <f>ROUND(SUM(J49:J49),2)</f>
        <v>24.9</v>
      </c>
      <c r="K50" s="133"/>
    </row>
    <row r="51" spans="1:11" ht="15.75">
      <c r="A51" s="124"/>
      <c r="B51" s="125"/>
      <c r="C51" s="125"/>
      <c r="D51" s="125"/>
      <c r="E51" s="125"/>
      <c r="F51" s="125"/>
      <c r="G51" s="125"/>
      <c r="H51" s="125"/>
      <c r="I51" s="125"/>
      <c r="J51" s="125"/>
      <c r="K51" s="126"/>
    </row>
    <row r="52" spans="1:11" ht="15.75">
      <c r="A52" s="15" t="s">
        <v>3</v>
      </c>
      <c r="B52" s="16" t="s">
        <v>143</v>
      </c>
      <c r="C52" s="127" t="s">
        <v>72</v>
      </c>
      <c r="D52" s="127"/>
      <c r="E52" s="127"/>
      <c r="F52" s="127"/>
      <c r="G52" s="127"/>
      <c r="H52" s="127"/>
      <c r="I52" s="127"/>
      <c r="J52" s="127"/>
      <c r="K52" s="128"/>
    </row>
    <row r="53" spans="1:11" ht="15.75">
      <c r="A53" s="129" t="s">
        <v>4</v>
      </c>
      <c r="B53" s="130"/>
      <c r="C53" s="16"/>
      <c r="D53" s="16" t="s">
        <v>135</v>
      </c>
      <c r="E53" s="16"/>
      <c r="F53" s="16" t="s">
        <v>43</v>
      </c>
      <c r="G53" s="16"/>
      <c r="H53" s="16"/>
      <c r="I53" s="16" t="s">
        <v>8</v>
      </c>
      <c r="J53" s="16" t="s">
        <v>54</v>
      </c>
      <c r="K53" s="17" t="s">
        <v>9</v>
      </c>
    </row>
    <row r="54" spans="1:11" ht="15.75">
      <c r="A54" s="131"/>
      <c r="B54" s="132"/>
      <c r="C54" s="12"/>
      <c r="D54" s="12">
        <f>J50</f>
        <v>24.9</v>
      </c>
      <c r="E54" s="12"/>
      <c r="F54" s="12">
        <v>5</v>
      </c>
      <c r="G54" s="12"/>
      <c r="H54" s="12"/>
      <c r="I54" s="12">
        <v>1</v>
      </c>
      <c r="J54" s="12">
        <f>ROUND(SUM(F54*D54*I54),2)</f>
        <v>124.5</v>
      </c>
      <c r="K54" s="133"/>
    </row>
    <row r="55" spans="1:11" ht="15.75">
      <c r="A55" s="134" t="s">
        <v>14</v>
      </c>
      <c r="B55" s="135"/>
      <c r="C55" s="135"/>
      <c r="D55" s="135"/>
      <c r="E55" s="135"/>
      <c r="F55" s="135"/>
      <c r="G55" s="135"/>
      <c r="H55" s="135"/>
      <c r="I55" s="135"/>
      <c r="J55" s="18">
        <f>ROUND(SUM(J54:J54),2)</f>
        <v>124.5</v>
      </c>
      <c r="K55" s="133"/>
    </row>
    <row r="56" spans="1:11" ht="15.75">
      <c r="A56" s="124"/>
      <c r="B56" s="125"/>
      <c r="C56" s="125"/>
      <c r="D56" s="125"/>
      <c r="E56" s="125"/>
      <c r="F56" s="125"/>
      <c r="G56" s="125"/>
      <c r="H56" s="125"/>
      <c r="I56" s="125"/>
      <c r="J56" s="125"/>
      <c r="K56" s="126"/>
    </row>
    <row r="57" spans="1:11" ht="15.75">
      <c r="A57" s="138" t="s">
        <v>28</v>
      </c>
      <c r="B57" s="139"/>
      <c r="C57" s="140" t="s">
        <v>177</v>
      </c>
      <c r="D57" s="140"/>
      <c r="E57" s="140"/>
      <c r="F57" s="140"/>
      <c r="G57" s="140"/>
      <c r="H57" s="140"/>
      <c r="I57" s="140"/>
      <c r="J57" s="140"/>
      <c r="K57" s="141"/>
    </row>
    <row r="58" spans="1:11" ht="15.75">
      <c r="A58" s="15" t="s">
        <v>3</v>
      </c>
      <c r="B58" s="16" t="s">
        <v>29</v>
      </c>
      <c r="C58" s="127" t="s">
        <v>55</v>
      </c>
      <c r="D58" s="127"/>
      <c r="E58" s="127"/>
      <c r="F58" s="127"/>
      <c r="G58" s="127"/>
      <c r="H58" s="127"/>
      <c r="I58" s="127"/>
      <c r="J58" s="127"/>
      <c r="K58" s="128"/>
    </row>
    <row r="59" spans="1:11" ht="15.75">
      <c r="A59" s="129" t="s">
        <v>4</v>
      </c>
      <c r="B59" s="130"/>
      <c r="C59" s="16"/>
      <c r="D59" s="16" t="s">
        <v>5</v>
      </c>
      <c r="E59" s="16"/>
      <c r="F59" s="16"/>
      <c r="G59" s="16"/>
      <c r="H59" s="16"/>
      <c r="I59" s="16" t="s">
        <v>8</v>
      </c>
      <c r="J59" s="16" t="s">
        <v>40</v>
      </c>
      <c r="K59" s="17" t="s">
        <v>9</v>
      </c>
    </row>
    <row r="60" spans="1:11" ht="15.75">
      <c r="A60" s="134" t="s">
        <v>137</v>
      </c>
      <c r="B60" s="135"/>
      <c r="C60" s="11" t="s">
        <v>217</v>
      </c>
      <c r="D60" s="11">
        <f>2.62+2.62+3.83+0.3+0.3+2.5+3.58+2.5</f>
        <v>18.25</v>
      </c>
      <c r="E60" s="11"/>
      <c r="F60" s="11"/>
      <c r="G60" s="11"/>
      <c r="H60" s="11"/>
      <c r="I60" s="12">
        <v>2</v>
      </c>
      <c r="J60" s="12">
        <f>ROUND(SUM(D60*I60),2)</f>
        <v>36.5</v>
      </c>
      <c r="K60" s="133"/>
    </row>
    <row r="61" spans="1:11" ht="15.75">
      <c r="A61" s="134" t="s">
        <v>215</v>
      </c>
      <c r="B61" s="135"/>
      <c r="C61" s="11" t="s">
        <v>216</v>
      </c>
      <c r="D61" s="12">
        <f>0.85*4</f>
        <v>3.4</v>
      </c>
      <c r="E61" s="11"/>
      <c r="F61" s="11"/>
      <c r="G61" s="11"/>
      <c r="H61" s="11"/>
      <c r="I61" s="12">
        <v>8</v>
      </c>
      <c r="J61" s="76">
        <f t="shared" ref="J61" si="0">ROUND(SUM(D61*I61),2)</f>
        <v>27.2</v>
      </c>
      <c r="K61" s="133"/>
    </row>
    <row r="62" spans="1:11" ht="15.75">
      <c r="A62" s="134" t="s">
        <v>14</v>
      </c>
      <c r="B62" s="135"/>
      <c r="C62" s="135"/>
      <c r="D62" s="135"/>
      <c r="E62" s="135"/>
      <c r="F62" s="135"/>
      <c r="G62" s="135"/>
      <c r="H62" s="135"/>
      <c r="I62" s="135"/>
      <c r="J62" s="18">
        <f>ROUND(SUM(J60:J61),2)</f>
        <v>63.7</v>
      </c>
      <c r="K62" s="133"/>
    </row>
    <row r="63" spans="1:11" ht="15.75">
      <c r="A63" s="124"/>
      <c r="B63" s="125"/>
      <c r="C63" s="125"/>
      <c r="D63" s="125"/>
      <c r="E63" s="125"/>
      <c r="F63" s="125"/>
      <c r="G63" s="125"/>
      <c r="H63" s="125"/>
      <c r="I63" s="125"/>
      <c r="J63" s="125"/>
      <c r="K63" s="126"/>
    </row>
    <row r="64" spans="1:11" ht="15.75">
      <c r="A64" s="15" t="s">
        <v>3</v>
      </c>
      <c r="B64" s="16" t="s">
        <v>30</v>
      </c>
      <c r="C64" s="127" t="s">
        <v>56</v>
      </c>
      <c r="D64" s="127"/>
      <c r="E64" s="127"/>
      <c r="F64" s="127"/>
      <c r="G64" s="127"/>
      <c r="H64" s="127"/>
      <c r="I64" s="127"/>
      <c r="J64" s="127"/>
      <c r="K64" s="128"/>
    </row>
    <row r="65" spans="1:11" ht="31.5">
      <c r="A65" s="129" t="s">
        <v>4</v>
      </c>
      <c r="B65" s="130"/>
      <c r="C65" s="16"/>
      <c r="D65" s="16" t="s">
        <v>44</v>
      </c>
      <c r="E65" s="16" t="s">
        <v>45</v>
      </c>
      <c r="F65" s="16" t="s">
        <v>46</v>
      </c>
      <c r="G65" s="16"/>
      <c r="H65" s="16"/>
      <c r="I65" s="16" t="s">
        <v>8</v>
      </c>
      <c r="J65" s="16" t="s">
        <v>25</v>
      </c>
      <c r="K65" s="17" t="s">
        <v>9</v>
      </c>
    </row>
    <row r="66" spans="1:11" ht="15.75">
      <c r="A66" s="134" t="s">
        <v>210</v>
      </c>
      <c r="B66" s="135"/>
      <c r="C66" s="11" t="s">
        <v>218</v>
      </c>
      <c r="D66" s="12">
        <f>6.82*2+3.03*2+2.17*4+0.2</f>
        <v>28.58</v>
      </c>
      <c r="E66" s="12">
        <f>0.3+0.1+0.1</f>
        <v>0.5</v>
      </c>
      <c r="F66" s="12">
        <f>0.35</f>
        <v>0.35</v>
      </c>
      <c r="G66" s="12"/>
      <c r="H66" s="12"/>
      <c r="I66" s="12">
        <v>1</v>
      </c>
      <c r="J66" s="12">
        <f>ROUND(SUM(D66*E66*F66*I66),2)</f>
        <v>5</v>
      </c>
      <c r="K66" s="133"/>
    </row>
    <row r="67" spans="1:11" ht="15.75">
      <c r="A67" s="134" t="str">
        <f>A61</f>
        <v>Sapata 80X80 cm</v>
      </c>
      <c r="B67" s="135"/>
      <c r="C67" s="11"/>
      <c r="D67" s="12">
        <f>0.8+0.1+0.1</f>
        <v>1</v>
      </c>
      <c r="E67" s="12">
        <f>D67</f>
        <v>1</v>
      </c>
      <c r="F67" s="12">
        <v>1.05</v>
      </c>
      <c r="G67" s="12"/>
      <c r="H67" s="12"/>
      <c r="I67" s="12">
        <v>8</v>
      </c>
      <c r="J67" s="76">
        <f t="shared" ref="J67" si="1">ROUND(SUM(D67*E67*F67*I67),2)</f>
        <v>8.4</v>
      </c>
      <c r="K67" s="133"/>
    </row>
    <row r="68" spans="1:11" ht="15.75">
      <c r="A68" s="134" t="s">
        <v>14</v>
      </c>
      <c r="B68" s="135"/>
      <c r="C68" s="135"/>
      <c r="D68" s="135"/>
      <c r="E68" s="135"/>
      <c r="F68" s="135"/>
      <c r="G68" s="135"/>
      <c r="H68" s="135"/>
      <c r="I68" s="135"/>
      <c r="J68" s="18">
        <f>ROUND(SUM(J66:J67),2)</f>
        <v>13.4</v>
      </c>
      <c r="K68" s="133"/>
    </row>
    <row r="69" spans="1:11" ht="15.75">
      <c r="A69" s="124"/>
      <c r="B69" s="125"/>
      <c r="C69" s="125"/>
      <c r="D69" s="125"/>
      <c r="E69" s="125"/>
      <c r="F69" s="125"/>
      <c r="G69" s="125"/>
      <c r="H69" s="125"/>
      <c r="I69" s="125"/>
      <c r="J69" s="125"/>
      <c r="K69" s="126"/>
    </row>
    <row r="70" spans="1:11" ht="15.75">
      <c r="A70" s="15" t="s">
        <v>3</v>
      </c>
      <c r="B70" s="16" t="s">
        <v>31</v>
      </c>
      <c r="C70" s="127" t="s">
        <v>57</v>
      </c>
      <c r="D70" s="127"/>
      <c r="E70" s="127"/>
      <c r="F70" s="127"/>
      <c r="G70" s="127"/>
      <c r="H70" s="127"/>
      <c r="I70" s="127"/>
      <c r="J70" s="127"/>
      <c r="K70" s="128"/>
    </row>
    <row r="71" spans="1:11" ht="31.5">
      <c r="A71" s="129" t="s">
        <v>4</v>
      </c>
      <c r="B71" s="130"/>
      <c r="C71" s="16"/>
      <c r="D71" s="16" t="str">
        <f>D65</f>
        <v>Comprimento (m) + 10cm de cada lado p/ forma</v>
      </c>
      <c r="E71" s="16" t="str">
        <f>E65</f>
        <v>Largura (m) + 10cm de cada lado p/ forma</v>
      </c>
      <c r="F71" s="16" t="str">
        <f>F65</f>
        <v>Altura/Espessura (m) + 5cm p/ o lastro</v>
      </c>
      <c r="G71" s="16"/>
      <c r="H71" s="16"/>
      <c r="I71" s="16" t="s">
        <v>8</v>
      </c>
      <c r="J71" s="16" t="s">
        <v>21</v>
      </c>
      <c r="K71" s="17" t="s">
        <v>9</v>
      </c>
    </row>
    <row r="72" spans="1:11" ht="15.75">
      <c r="A72" s="134" t="str">
        <f>A66</f>
        <v>Vigas Baldrames Ala de Contenção VB1-VB2-VB3-VB4-VB5-VB6-VB7-VB8</v>
      </c>
      <c r="B72" s="135"/>
      <c r="C72" s="11"/>
      <c r="D72" s="12">
        <f>D66</f>
        <v>28.58</v>
      </c>
      <c r="E72" s="12">
        <f>E66</f>
        <v>0.5</v>
      </c>
      <c r="F72" s="11"/>
      <c r="G72" s="11"/>
      <c r="H72" s="11"/>
      <c r="I72" s="12">
        <f>I66</f>
        <v>1</v>
      </c>
      <c r="J72" s="12">
        <f>ROUND(SUM(D72*E72*I72),2)</f>
        <v>14.29</v>
      </c>
      <c r="K72" s="133"/>
    </row>
    <row r="73" spans="1:11" ht="15.75">
      <c r="A73" s="134" t="str">
        <f>A67</f>
        <v>Sapata 80X80 cm</v>
      </c>
      <c r="B73" s="135"/>
      <c r="C73" s="11"/>
      <c r="D73" s="12">
        <f>D67</f>
        <v>1</v>
      </c>
      <c r="E73" s="12">
        <f>E67</f>
        <v>1</v>
      </c>
      <c r="F73" s="11"/>
      <c r="G73" s="11"/>
      <c r="H73" s="11"/>
      <c r="I73" s="12">
        <f>I67</f>
        <v>8</v>
      </c>
      <c r="J73" s="76">
        <f t="shared" ref="J73" si="2">ROUND(SUM(D73*E73*I73),2)</f>
        <v>8</v>
      </c>
      <c r="K73" s="133"/>
    </row>
    <row r="74" spans="1:11" ht="15.75">
      <c r="A74" s="134" t="s">
        <v>14</v>
      </c>
      <c r="B74" s="135"/>
      <c r="C74" s="135"/>
      <c r="D74" s="135"/>
      <c r="E74" s="135"/>
      <c r="F74" s="135"/>
      <c r="G74" s="135"/>
      <c r="H74" s="135"/>
      <c r="I74" s="135"/>
      <c r="J74" s="18">
        <f>ROUND(SUM(J72:J73),2)</f>
        <v>22.29</v>
      </c>
      <c r="K74" s="133"/>
    </row>
    <row r="75" spans="1:11" ht="15.75">
      <c r="A75" s="124"/>
      <c r="B75" s="125"/>
      <c r="C75" s="125"/>
      <c r="D75" s="125"/>
      <c r="E75" s="125"/>
      <c r="F75" s="125"/>
      <c r="G75" s="125"/>
      <c r="H75" s="125"/>
      <c r="I75" s="125"/>
      <c r="J75" s="125"/>
      <c r="K75" s="126"/>
    </row>
    <row r="76" spans="1:11" ht="15.75">
      <c r="A76" s="15" t="s">
        <v>3</v>
      </c>
      <c r="B76" s="16" t="s">
        <v>99</v>
      </c>
      <c r="C76" s="127" t="s">
        <v>58</v>
      </c>
      <c r="D76" s="127"/>
      <c r="E76" s="127"/>
      <c r="F76" s="127"/>
      <c r="G76" s="127"/>
      <c r="H76" s="127"/>
      <c r="I76" s="127"/>
      <c r="J76" s="127"/>
      <c r="K76" s="128"/>
    </row>
    <row r="77" spans="1:11" ht="31.5">
      <c r="A77" s="129" t="s">
        <v>4</v>
      </c>
      <c r="B77" s="130"/>
      <c r="C77" s="16"/>
      <c r="D77" s="16" t="str">
        <f>D71</f>
        <v>Comprimento (m) + 10cm de cada lado p/ forma</v>
      </c>
      <c r="E77" s="16" t="str">
        <f>E71</f>
        <v>Largura (m) + 10cm de cada lado p/ forma</v>
      </c>
      <c r="F77" s="16" t="str">
        <f>F71</f>
        <v>Altura/Espessura (m) + 5cm p/ o lastro</v>
      </c>
      <c r="G77" s="16"/>
      <c r="H77" s="16"/>
      <c r="I77" s="16" t="s">
        <v>8</v>
      </c>
      <c r="J77" s="16" t="s">
        <v>25</v>
      </c>
      <c r="K77" s="17" t="s">
        <v>9</v>
      </c>
    </row>
    <row r="78" spans="1:11" ht="15.75">
      <c r="A78" s="134" t="str">
        <f>A72</f>
        <v>Vigas Baldrames Ala de Contenção VB1-VB2-VB3-VB4-VB5-VB6-VB7-VB8</v>
      </c>
      <c r="B78" s="135"/>
      <c r="C78" s="11"/>
      <c r="D78" s="12">
        <f>D72</f>
        <v>28.58</v>
      </c>
      <c r="E78" s="12">
        <f>E72</f>
        <v>0.5</v>
      </c>
      <c r="F78" s="11">
        <v>0.05</v>
      </c>
      <c r="G78" s="11"/>
      <c r="H78" s="11"/>
      <c r="I78" s="12">
        <f>I72</f>
        <v>1</v>
      </c>
      <c r="J78" s="12">
        <f>ROUND(SUM(D78*E78*F78*I78),2)</f>
        <v>0.71</v>
      </c>
      <c r="K78" s="133"/>
    </row>
    <row r="79" spans="1:11" ht="15.75">
      <c r="A79" s="134" t="str">
        <f>A73</f>
        <v>Sapata 80X80 cm</v>
      </c>
      <c r="B79" s="135"/>
      <c r="C79" s="11"/>
      <c r="D79" s="12">
        <f>D73</f>
        <v>1</v>
      </c>
      <c r="E79" s="12">
        <f>E73</f>
        <v>1</v>
      </c>
      <c r="F79" s="11">
        <v>0.05</v>
      </c>
      <c r="G79" s="11"/>
      <c r="H79" s="11"/>
      <c r="I79" s="12">
        <f>I73</f>
        <v>8</v>
      </c>
      <c r="J79" s="88">
        <f>ROUND(SUM(D79*E79*F79*I79),2)</f>
        <v>0.4</v>
      </c>
      <c r="K79" s="133"/>
    </row>
    <row r="80" spans="1:11" ht="15.75">
      <c r="A80" s="134" t="s">
        <v>14</v>
      </c>
      <c r="B80" s="135"/>
      <c r="C80" s="135"/>
      <c r="D80" s="135"/>
      <c r="E80" s="135"/>
      <c r="F80" s="135"/>
      <c r="G80" s="135"/>
      <c r="H80" s="135"/>
      <c r="I80" s="135"/>
      <c r="J80" s="18">
        <f>ROUND(SUM(J78:J79),2)</f>
        <v>1.1100000000000001</v>
      </c>
      <c r="K80" s="133"/>
    </row>
    <row r="81" spans="1:11" ht="15.75">
      <c r="A81" s="124"/>
      <c r="B81" s="125"/>
      <c r="C81" s="125"/>
      <c r="D81" s="125"/>
      <c r="E81" s="125"/>
      <c r="F81" s="125"/>
      <c r="G81" s="125"/>
      <c r="H81" s="125"/>
      <c r="I81" s="125"/>
      <c r="J81" s="125"/>
      <c r="K81" s="126"/>
    </row>
    <row r="82" spans="1:11" ht="15.75">
      <c r="A82" s="15" t="s">
        <v>3</v>
      </c>
      <c r="B82" s="16" t="s">
        <v>145</v>
      </c>
      <c r="C82" s="127" t="s">
        <v>139</v>
      </c>
      <c r="D82" s="127"/>
      <c r="E82" s="127"/>
      <c r="F82" s="127"/>
      <c r="G82" s="127"/>
      <c r="H82" s="127"/>
      <c r="I82" s="127"/>
      <c r="J82" s="127"/>
      <c r="K82" s="128"/>
    </row>
    <row r="83" spans="1:11" ht="15.75">
      <c r="A83" s="129" t="s">
        <v>4</v>
      </c>
      <c r="B83" s="130"/>
      <c r="C83" s="16"/>
      <c r="D83" s="16" t="s">
        <v>32</v>
      </c>
      <c r="E83" s="16"/>
      <c r="F83" s="16"/>
      <c r="G83" s="16"/>
      <c r="H83" s="16"/>
      <c r="I83" s="16" t="s">
        <v>8</v>
      </c>
      <c r="J83" s="16" t="s">
        <v>33</v>
      </c>
      <c r="K83" s="17" t="s">
        <v>9</v>
      </c>
    </row>
    <row r="84" spans="1:11" ht="15.75">
      <c r="A84" s="134" t="s">
        <v>140</v>
      </c>
      <c r="B84" s="135"/>
      <c r="C84" s="11" t="s">
        <v>219</v>
      </c>
      <c r="D84" s="12">
        <f>14.6+56.6</f>
        <v>71.2</v>
      </c>
      <c r="E84" s="11"/>
      <c r="F84" s="11"/>
      <c r="G84" s="11"/>
      <c r="H84" s="11"/>
      <c r="I84" s="12">
        <v>1</v>
      </c>
      <c r="J84" s="12">
        <f>ROUND(SUM(D84*I84),2)</f>
        <v>71.2</v>
      </c>
      <c r="K84" s="133"/>
    </row>
    <row r="85" spans="1:11" ht="15.75">
      <c r="A85" s="134" t="s">
        <v>229</v>
      </c>
      <c r="B85" s="135"/>
      <c r="C85" s="11"/>
      <c r="D85" s="12">
        <v>68.7</v>
      </c>
      <c r="E85" s="11"/>
      <c r="F85" s="11"/>
      <c r="G85" s="11"/>
      <c r="H85" s="11"/>
      <c r="I85" s="12">
        <v>1</v>
      </c>
      <c r="J85" s="76">
        <f t="shared" ref="J85" si="3">ROUND(SUM(D85*I85),2)</f>
        <v>68.7</v>
      </c>
      <c r="K85" s="133"/>
    </row>
    <row r="86" spans="1:11" ht="15.75">
      <c r="A86" s="134" t="s">
        <v>14</v>
      </c>
      <c r="B86" s="135"/>
      <c r="C86" s="135"/>
      <c r="D86" s="135"/>
      <c r="E86" s="135"/>
      <c r="F86" s="135"/>
      <c r="G86" s="135"/>
      <c r="H86" s="135"/>
      <c r="I86" s="135"/>
      <c r="J86" s="18">
        <f>ROUND(SUM(J84:J85),2)</f>
        <v>139.9</v>
      </c>
      <c r="K86" s="133"/>
    </row>
    <row r="87" spans="1:11" ht="15.75">
      <c r="A87" s="124"/>
      <c r="B87" s="125"/>
      <c r="C87" s="125"/>
      <c r="D87" s="125"/>
      <c r="E87" s="125"/>
      <c r="F87" s="125"/>
      <c r="G87" s="125"/>
      <c r="H87" s="125"/>
      <c r="I87" s="125"/>
      <c r="J87" s="125"/>
      <c r="K87" s="126"/>
    </row>
    <row r="88" spans="1:11" ht="15.75">
      <c r="A88" s="15" t="s">
        <v>3</v>
      </c>
      <c r="B88" s="16" t="s">
        <v>146</v>
      </c>
      <c r="C88" s="127" t="s">
        <v>59</v>
      </c>
      <c r="D88" s="127"/>
      <c r="E88" s="127"/>
      <c r="F88" s="127"/>
      <c r="G88" s="127"/>
      <c r="H88" s="127"/>
      <c r="I88" s="127"/>
      <c r="J88" s="127"/>
      <c r="K88" s="128"/>
    </row>
    <row r="89" spans="1:11" ht="15.75">
      <c r="A89" s="129" t="s">
        <v>4</v>
      </c>
      <c r="B89" s="130"/>
      <c r="C89" s="16"/>
      <c r="D89" s="16" t="s">
        <v>32</v>
      </c>
      <c r="E89" s="16"/>
      <c r="F89" s="16"/>
      <c r="G89" s="16"/>
      <c r="H89" s="16"/>
      <c r="I89" s="16" t="s">
        <v>8</v>
      </c>
      <c r="J89" s="16" t="s">
        <v>33</v>
      </c>
      <c r="K89" s="17" t="s">
        <v>9</v>
      </c>
    </row>
    <row r="90" spans="1:11" ht="15.75">
      <c r="A90" s="134" t="s">
        <v>140</v>
      </c>
      <c r="B90" s="135"/>
      <c r="C90" s="11" t="s">
        <v>221</v>
      </c>
      <c r="D90" s="12">
        <f>86.7+86.7</f>
        <v>173.4</v>
      </c>
      <c r="E90" s="11"/>
      <c r="F90" s="11"/>
      <c r="G90" s="11"/>
      <c r="H90" s="11"/>
      <c r="I90" s="12">
        <v>1</v>
      </c>
      <c r="J90" s="12">
        <f>ROUND(SUM(D90*I90),2)</f>
        <v>173.4</v>
      </c>
      <c r="K90" s="142"/>
    </row>
    <row r="91" spans="1:11" ht="15.75">
      <c r="A91" s="134" t="s">
        <v>14</v>
      </c>
      <c r="B91" s="135"/>
      <c r="C91" s="135"/>
      <c r="D91" s="135"/>
      <c r="E91" s="135"/>
      <c r="F91" s="135"/>
      <c r="G91" s="135"/>
      <c r="H91" s="135"/>
      <c r="I91" s="135"/>
      <c r="J91" s="18">
        <f>ROUND(SUM(J90:J90),2)</f>
        <v>173.4</v>
      </c>
      <c r="K91" s="143"/>
    </row>
    <row r="92" spans="1:11" ht="15.75">
      <c r="A92" s="124"/>
      <c r="B92" s="125"/>
      <c r="C92" s="125"/>
      <c r="D92" s="125"/>
      <c r="E92" s="125"/>
      <c r="F92" s="125"/>
      <c r="G92" s="125"/>
      <c r="H92" s="125"/>
      <c r="I92" s="125"/>
      <c r="J92" s="125"/>
      <c r="K92" s="126"/>
    </row>
    <row r="93" spans="1:11" ht="15.75">
      <c r="A93" s="15" t="s">
        <v>3</v>
      </c>
      <c r="B93" s="16" t="s">
        <v>147</v>
      </c>
      <c r="C93" s="127" t="s">
        <v>60</v>
      </c>
      <c r="D93" s="127"/>
      <c r="E93" s="127"/>
      <c r="F93" s="127"/>
      <c r="G93" s="127"/>
      <c r="H93" s="127"/>
      <c r="I93" s="127"/>
      <c r="J93" s="127"/>
      <c r="K93" s="128"/>
    </row>
    <row r="94" spans="1:11" ht="15.75">
      <c r="A94" s="129" t="s">
        <v>4</v>
      </c>
      <c r="B94" s="130"/>
      <c r="C94" s="16"/>
      <c r="D94" s="16" t="s">
        <v>32</v>
      </c>
      <c r="E94" s="16"/>
      <c r="F94" s="16"/>
      <c r="G94" s="16"/>
      <c r="H94" s="16"/>
      <c r="I94" s="16" t="s">
        <v>8</v>
      </c>
      <c r="J94" s="16" t="s">
        <v>33</v>
      </c>
      <c r="K94" s="17" t="s">
        <v>9</v>
      </c>
    </row>
    <row r="95" spans="1:11" ht="15.75">
      <c r="A95" s="134" t="s">
        <v>140</v>
      </c>
      <c r="B95" s="135"/>
      <c r="C95" s="11" t="s">
        <v>222</v>
      </c>
      <c r="D95" s="12">
        <f>49.4+59.8</f>
        <v>109.19999999999999</v>
      </c>
      <c r="E95" s="11"/>
      <c r="F95" s="11"/>
      <c r="G95" s="11"/>
      <c r="H95" s="11"/>
      <c r="I95" s="12">
        <v>1</v>
      </c>
      <c r="J95" s="12">
        <f>ROUND(SUM(D95*I95),2)</f>
        <v>109.2</v>
      </c>
      <c r="K95" s="142"/>
    </row>
    <row r="96" spans="1:11" ht="15.75">
      <c r="A96" s="134" t="s">
        <v>229</v>
      </c>
      <c r="B96" s="135"/>
      <c r="C96" s="11"/>
      <c r="D96" s="12">
        <v>67.3</v>
      </c>
      <c r="E96" s="11"/>
      <c r="F96" s="11"/>
      <c r="G96" s="11"/>
      <c r="H96" s="11"/>
      <c r="I96" s="12">
        <v>1</v>
      </c>
      <c r="J96" s="88">
        <f>ROUND(SUM(D96*I96),2)</f>
        <v>67.3</v>
      </c>
      <c r="K96" s="144"/>
    </row>
    <row r="97" spans="1:11" ht="15.75">
      <c r="A97" s="134" t="s">
        <v>14</v>
      </c>
      <c r="B97" s="135"/>
      <c r="C97" s="135"/>
      <c r="D97" s="135"/>
      <c r="E97" s="135"/>
      <c r="F97" s="135"/>
      <c r="G97" s="135"/>
      <c r="H97" s="135"/>
      <c r="I97" s="135"/>
      <c r="J97" s="18">
        <f>ROUND(SUM(J95:J96),2)</f>
        <v>176.5</v>
      </c>
      <c r="K97" s="143"/>
    </row>
    <row r="98" spans="1:11" ht="15.75">
      <c r="A98" s="124"/>
      <c r="B98" s="125"/>
      <c r="C98" s="125"/>
      <c r="D98" s="125"/>
      <c r="E98" s="125"/>
      <c r="F98" s="125"/>
      <c r="G98" s="125"/>
      <c r="H98" s="125"/>
      <c r="I98" s="125"/>
      <c r="J98" s="125"/>
      <c r="K98" s="126"/>
    </row>
    <row r="99" spans="1:11" ht="15.75">
      <c r="A99" s="15" t="s">
        <v>3</v>
      </c>
      <c r="B99" s="16" t="s">
        <v>148</v>
      </c>
      <c r="C99" s="127" t="s">
        <v>61</v>
      </c>
      <c r="D99" s="127"/>
      <c r="E99" s="127"/>
      <c r="F99" s="127"/>
      <c r="G99" s="127"/>
      <c r="H99" s="127"/>
      <c r="I99" s="127"/>
      <c r="J99" s="127"/>
      <c r="K99" s="128"/>
    </row>
    <row r="100" spans="1:11" ht="15.75">
      <c r="A100" s="129" t="s">
        <v>4</v>
      </c>
      <c r="B100" s="130"/>
      <c r="C100" s="16"/>
      <c r="D100" s="16" t="s">
        <v>32</v>
      </c>
      <c r="E100" s="16"/>
      <c r="F100" s="16"/>
      <c r="G100" s="16"/>
      <c r="H100" s="16"/>
      <c r="I100" s="16" t="s">
        <v>8</v>
      </c>
      <c r="J100" s="16" t="s">
        <v>33</v>
      </c>
      <c r="K100" s="17" t="s">
        <v>9</v>
      </c>
    </row>
    <row r="101" spans="1:11" ht="15.75">
      <c r="A101" s="134" t="s">
        <v>140</v>
      </c>
      <c r="B101" s="135"/>
      <c r="C101" s="11" t="s">
        <v>220</v>
      </c>
      <c r="D101" s="12">
        <f>55.8+20.5</f>
        <v>76.3</v>
      </c>
      <c r="E101" s="11"/>
      <c r="F101" s="11"/>
      <c r="G101" s="11"/>
      <c r="H101" s="11"/>
      <c r="I101" s="12">
        <v>1</v>
      </c>
      <c r="J101" s="12">
        <f>ROUND(SUM(D101*I101),2)</f>
        <v>76.3</v>
      </c>
      <c r="K101" s="142"/>
    </row>
    <row r="102" spans="1:11" ht="15.75">
      <c r="A102" s="134" t="str">
        <f>A96</f>
        <v>Nivel 1 - 2,50m</v>
      </c>
      <c r="B102" s="135"/>
      <c r="C102" s="11"/>
      <c r="D102" s="12">
        <v>68.7</v>
      </c>
      <c r="E102" s="11"/>
      <c r="F102" s="11"/>
      <c r="G102" s="11"/>
      <c r="H102" s="11"/>
      <c r="I102" s="12">
        <v>1</v>
      </c>
      <c r="J102" s="88">
        <f>ROUND(SUM(D102*I102),2)</f>
        <v>68.7</v>
      </c>
      <c r="K102" s="144"/>
    </row>
    <row r="103" spans="1:11" ht="15.75">
      <c r="A103" s="134" t="s">
        <v>14</v>
      </c>
      <c r="B103" s="135"/>
      <c r="C103" s="135"/>
      <c r="D103" s="135"/>
      <c r="E103" s="135"/>
      <c r="F103" s="135"/>
      <c r="G103" s="135"/>
      <c r="H103" s="135"/>
      <c r="I103" s="135"/>
      <c r="J103" s="18">
        <f>ROUND(SUM(J101:J102),2)</f>
        <v>145</v>
      </c>
      <c r="K103" s="143"/>
    </row>
    <row r="104" spans="1:11" ht="15.75">
      <c r="A104" s="124"/>
      <c r="B104" s="125"/>
      <c r="C104" s="125"/>
      <c r="D104" s="125"/>
      <c r="E104" s="125"/>
      <c r="F104" s="125"/>
      <c r="G104" s="125"/>
      <c r="H104" s="125"/>
      <c r="I104" s="125"/>
      <c r="J104" s="125"/>
      <c r="K104" s="126"/>
    </row>
    <row r="105" spans="1:11" ht="15.75">
      <c r="A105" s="15" t="s">
        <v>3</v>
      </c>
      <c r="B105" s="16" t="s">
        <v>149</v>
      </c>
      <c r="C105" s="127" t="s">
        <v>154</v>
      </c>
      <c r="D105" s="127"/>
      <c r="E105" s="127"/>
      <c r="F105" s="127"/>
      <c r="G105" s="127"/>
      <c r="H105" s="127"/>
      <c r="I105" s="127"/>
      <c r="J105" s="127"/>
      <c r="K105" s="128"/>
    </row>
    <row r="106" spans="1:11" ht="15.75">
      <c r="A106" s="129" t="s">
        <v>4</v>
      </c>
      <c r="B106" s="130"/>
      <c r="C106" s="16"/>
      <c r="D106" s="16" t="s">
        <v>5</v>
      </c>
      <c r="E106" s="16" t="s">
        <v>24</v>
      </c>
      <c r="F106" s="16" t="s">
        <v>155</v>
      </c>
      <c r="G106" s="16"/>
      <c r="H106" s="16"/>
      <c r="I106" s="16" t="s">
        <v>8</v>
      </c>
      <c r="J106" s="16" t="s">
        <v>21</v>
      </c>
      <c r="K106" s="17" t="s">
        <v>9</v>
      </c>
    </row>
    <row r="107" spans="1:11" ht="15.75">
      <c r="A107" s="134" t="str">
        <f>A79</f>
        <v>Sapata 80X80 cm</v>
      </c>
      <c r="B107" s="135"/>
      <c r="C107" s="11"/>
      <c r="D107" s="12">
        <v>0.8</v>
      </c>
      <c r="E107" s="12">
        <v>0.3</v>
      </c>
      <c r="F107" s="12">
        <v>4</v>
      </c>
      <c r="G107" s="11"/>
      <c r="H107" s="11"/>
      <c r="I107" s="12">
        <v>8</v>
      </c>
      <c r="J107" s="12">
        <f>ROUND(SUM(D107*I107*F107*E107),2)</f>
        <v>7.68</v>
      </c>
      <c r="K107" s="133"/>
    </row>
    <row r="108" spans="1:11" ht="15.75">
      <c r="A108" s="134" t="s">
        <v>14</v>
      </c>
      <c r="B108" s="135"/>
      <c r="C108" s="135"/>
      <c r="D108" s="135"/>
      <c r="E108" s="135"/>
      <c r="F108" s="135"/>
      <c r="G108" s="135"/>
      <c r="H108" s="135"/>
      <c r="I108" s="135"/>
      <c r="J108" s="18">
        <f>ROUND(SUM(J107:J107),2)</f>
        <v>7.68</v>
      </c>
      <c r="K108" s="133"/>
    </row>
    <row r="109" spans="1:11" ht="15.75">
      <c r="A109" s="124"/>
      <c r="B109" s="125"/>
      <c r="C109" s="125"/>
      <c r="D109" s="125"/>
      <c r="E109" s="125"/>
      <c r="F109" s="125"/>
      <c r="G109" s="125"/>
      <c r="H109" s="125"/>
      <c r="I109" s="125"/>
      <c r="J109" s="125"/>
      <c r="K109" s="126"/>
    </row>
    <row r="110" spans="1:11" ht="15.75">
      <c r="A110" s="15" t="s">
        <v>3</v>
      </c>
      <c r="B110" s="16" t="s">
        <v>150</v>
      </c>
      <c r="C110" s="127" t="s">
        <v>67</v>
      </c>
      <c r="D110" s="127"/>
      <c r="E110" s="127"/>
      <c r="F110" s="127"/>
      <c r="G110" s="127"/>
      <c r="H110" s="127"/>
      <c r="I110" s="127"/>
      <c r="J110" s="127"/>
      <c r="K110" s="128"/>
    </row>
    <row r="111" spans="1:11" ht="15.75">
      <c r="A111" s="129" t="s">
        <v>4</v>
      </c>
      <c r="B111" s="130"/>
      <c r="C111" s="16"/>
      <c r="D111" s="16" t="s">
        <v>5</v>
      </c>
      <c r="E111" s="16" t="s">
        <v>24</v>
      </c>
      <c r="F111" s="16" t="str">
        <f>F106</f>
        <v>Nº de Lados</v>
      </c>
      <c r="G111" s="16"/>
      <c r="H111" s="16"/>
      <c r="I111" s="16" t="s">
        <v>8</v>
      </c>
      <c r="J111" s="16" t="s">
        <v>21</v>
      </c>
      <c r="K111" s="17" t="s">
        <v>9</v>
      </c>
    </row>
    <row r="112" spans="1:11" ht="15.75">
      <c r="A112" s="134" t="s">
        <v>223</v>
      </c>
      <c r="B112" s="135"/>
      <c r="C112" s="11"/>
      <c r="D112" s="12">
        <v>0.3</v>
      </c>
      <c r="E112" s="12">
        <v>0.7</v>
      </c>
      <c r="F112" s="12">
        <v>4</v>
      </c>
      <c r="G112" s="11"/>
      <c r="H112" s="11"/>
      <c r="I112" s="12">
        <v>4</v>
      </c>
      <c r="J112" s="12">
        <f>ROUND(SUM(D112*I112*F112*E112),2)</f>
        <v>3.36</v>
      </c>
      <c r="K112" s="133"/>
    </row>
    <row r="113" spans="1:11" ht="15.75">
      <c r="A113" s="134" t="s">
        <v>224</v>
      </c>
      <c r="B113" s="135"/>
      <c r="C113" s="80" t="s">
        <v>225</v>
      </c>
      <c r="D113" s="79">
        <f>0.3+0.3+0.4+0.4</f>
        <v>1.4</v>
      </c>
      <c r="E113" s="79">
        <v>0.7</v>
      </c>
      <c r="F113" s="79">
        <v>1</v>
      </c>
      <c r="G113" s="80"/>
      <c r="H113" s="80"/>
      <c r="I113" s="79">
        <v>4</v>
      </c>
      <c r="J113" s="79">
        <f t="shared" ref="J113:J115" si="4">ROUND(SUM(D113*I113*F113*E113),2)</f>
        <v>3.92</v>
      </c>
      <c r="K113" s="133"/>
    </row>
    <row r="114" spans="1:11" ht="15.75">
      <c r="A114" s="134" t="s">
        <v>230</v>
      </c>
      <c r="B114" s="135"/>
      <c r="C114" s="11"/>
      <c r="D114" s="12">
        <v>0.3</v>
      </c>
      <c r="E114" s="12">
        <v>1.5</v>
      </c>
      <c r="F114" s="12">
        <v>4</v>
      </c>
      <c r="G114" s="11"/>
      <c r="H114" s="12"/>
      <c r="I114" s="12">
        <v>4</v>
      </c>
      <c r="J114" s="79">
        <f t="shared" si="4"/>
        <v>7.2</v>
      </c>
      <c r="K114" s="133"/>
    </row>
    <row r="115" spans="1:11" ht="15.75">
      <c r="A115" s="134" t="s">
        <v>152</v>
      </c>
      <c r="B115" s="135"/>
      <c r="C115" s="80" t="s">
        <v>225</v>
      </c>
      <c r="D115" s="79">
        <f>0.3+0.3+0.4+0.4</f>
        <v>1.4</v>
      </c>
      <c r="E115" s="12">
        <v>2.5</v>
      </c>
      <c r="F115" s="12">
        <v>1</v>
      </c>
      <c r="G115" s="11"/>
      <c r="H115" s="11"/>
      <c r="I115" s="12">
        <v>4</v>
      </c>
      <c r="J115" s="79">
        <f t="shared" si="4"/>
        <v>14</v>
      </c>
      <c r="K115" s="133"/>
    </row>
    <row r="116" spans="1:11" ht="15.75">
      <c r="A116" s="134" t="s">
        <v>14</v>
      </c>
      <c r="B116" s="135"/>
      <c r="C116" s="135"/>
      <c r="D116" s="135"/>
      <c r="E116" s="135"/>
      <c r="F116" s="135"/>
      <c r="G116" s="135"/>
      <c r="H116" s="135"/>
      <c r="I116" s="135"/>
      <c r="J116" s="18">
        <f>ROUND(SUM(J112:J115),2)</f>
        <v>28.48</v>
      </c>
      <c r="K116" s="133"/>
    </row>
    <row r="117" spans="1:11" ht="15.75">
      <c r="A117" s="145"/>
      <c r="B117" s="146"/>
      <c r="C117" s="146"/>
      <c r="D117" s="146"/>
      <c r="E117" s="146"/>
      <c r="F117" s="146"/>
      <c r="G117" s="146"/>
      <c r="H117" s="146"/>
      <c r="I117" s="146"/>
      <c r="J117" s="146"/>
      <c r="K117" s="147"/>
    </row>
    <row r="118" spans="1:11" ht="15.75">
      <c r="A118" s="15" t="s">
        <v>3</v>
      </c>
      <c r="B118" s="16" t="s">
        <v>151</v>
      </c>
      <c r="C118" s="127" t="s">
        <v>68</v>
      </c>
      <c r="D118" s="127"/>
      <c r="E118" s="127"/>
      <c r="F118" s="127"/>
      <c r="G118" s="127"/>
      <c r="H118" s="127"/>
      <c r="I118" s="127"/>
      <c r="J118" s="127"/>
      <c r="K118" s="128"/>
    </row>
    <row r="119" spans="1:11" ht="15.75">
      <c r="A119" s="129" t="s">
        <v>4</v>
      </c>
      <c r="B119" s="130"/>
      <c r="C119" s="16"/>
      <c r="D119" s="16" t="s">
        <v>5</v>
      </c>
      <c r="E119" s="16" t="s">
        <v>24</v>
      </c>
      <c r="F119" s="16" t="str">
        <f>F111</f>
        <v>Nº de Lados</v>
      </c>
      <c r="G119" s="16"/>
      <c r="H119" s="16"/>
      <c r="I119" s="16" t="s">
        <v>8</v>
      </c>
      <c r="J119" s="16" t="s">
        <v>21</v>
      </c>
      <c r="K119" s="17" t="s">
        <v>9</v>
      </c>
    </row>
    <row r="120" spans="1:11" ht="15.75">
      <c r="A120" s="134" t="s">
        <v>153</v>
      </c>
      <c r="B120" s="135"/>
      <c r="C120" s="11" t="s">
        <v>226</v>
      </c>
      <c r="D120" s="12">
        <f>6.81*2+3.03*2+2.18*4</f>
        <v>28.4</v>
      </c>
      <c r="E120" s="12">
        <v>0.3</v>
      </c>
      <c r="F120" s="12">
        <v>2</v>
      </c>
      <c r="G120" s="11"/>
      <c r="H120" s="11"/>
      <c r="I120" s="12">
        <v>1</v>
      </c>
      <c r="J120" s="12">
        <f>ROUND(SUM(D120*I120*F120*E120),2)</f>
        <v>17.04</v>
      </c>
      <c r="K120" s="133"/>
    </row>
    <row r="121" spans="1:11" ht="15.75">
      <c r="A121" s="134" t="str">
        <f>A114</f>
        <v>Pilares Nivel 1 - 1,5m (Intermediario)</v>
      </c>
      <c r="B121" s="135"/>
      <c r="C121" s="11" t="s">
        <v>227</v>
      </c>
      <c r="D121" s="12">
        <f>3.03*2</f>
        <v>6.06</v>
      </c>
      <c r="E121" s="12">
        <v>0.3</v>
      </c>
      <c r="F121" s="12">
        <v>2</v>
      </c>
      <c r="G121" s="11"/>
      <c r="H121" s="11"/>
      <c r="I121" s="12">
        <v>1</v>
      </c>
      <c r="J121" s="88">
        <f t="shared" ref="J121:J122" si="5">ROUND(SUM(D121*I121*F121*E121),2)</f>
        <v>3.64</v>
      </c>
      <c r="K121" s="133"/>
    </row>
    <row r="122" spans="1:11" ht="15.75">
      <c r="A122" s="134" t="str">
        <f>A115</f>
        <v>Pilares Nivel 1 - 2,5m</v>
      </c>
      <c r="B122" s="135"/>
      <c r="C122" s="11" t="s">
        <v>228</v>
      </c>
      <c r="D122" s="12">
        <f>3.03*2+2.36*4</f>
        <v>15.5</v>
      </c>
      <c r="E122" s="12">
        <v>0.3</v>
      </c>
      <c r="F122" s="12">
        <v>2</v>
      </c>
      <c r="G122" s="11"/>
      <c r="H122" s="11"/>
      <c r="I122" s="12">
        <v>1</v>
      </c>
      <c r="J122" s="88">
        <f t="shared" si="5"/>
        <v>9.3000000000000007</v>
      </c>
      <c r="K122" s="133"/>
    </row>
    <row r="123" spans="1:11" ht="15.75">
      <c r="A123" s="134" t="s">
        <v>14</v>
      </c>
      <c r="B123" s="135"/>
      <c r="C123" s="135"/>
      <c r="D123" s="135"/>
      <c r="E123" s="135"/>
      <c r="F123" s="135"/>
      <c r="G123" s="135"/>
      <c r="H123" s="135"/>
      <c r="I123" s="135"/>
      <c r="J123" s="18">
        <f>ROUND(SUM(J120:J122),2)</f>
        <v>29.98</v>
      </c>
      <c r="K123" s="133"/>
    </row>
    <row r="124" spans="1:11" ht="15.75">
      <c r="A124" s="124"/>
      <c r="B124" s="125"/>
      <c r="C124" s="125"/>
      <c r="D124" s="125"/>
      <c r="E124" s="125"/>
      <c r="F124" s="125"/>
      <c r="G124" s="125"/>
      <c r="H124" s="125"/>
      <c r="I124" s="125"/>
      <c r="J124" s="125"/>
      <c r="K124" s="126"/>
    </row>
    <row r="125" spans="1:11" ht="15.75">
      <c r="A125" s="15" t="s">
        <v>3</v>
      </c>
      <c r="B125" s="16" t="s">
        <v>158</v>
      </c>
      <c r="C125" s="127" t="s">
        <v>62</v>
      </c>
      <c r="D125" s="127"/>
      <c r="E125" s="127"/>
      <c r="F125" s="127"/>
      <c r="G125" s="127"/>
      <c r="H125" s="127"/>
      <c r="I125" s="127"/>
      <c r="J125" s="127"/>
      <c r="K125" s="128"/>
    </row>
    <row r="126" spans="1:11" ht="15.75">
      <c r="A126" s="129" t="s">
        <v>4</v>
      </c>
      <c r="B126" s="130"/>
      <c r="C126" s="16"/>
      <c r="D126" s="16" t="s">
        <v>157</v>
      </c>
      <c r="E126" s="16"/>
      <c r="F126" s="16"/>
      <c r="G126" s="16"/>
      <c r="H126" s="16"/>
      <c r="I126" s="16" t="s">
        <v>8</v>
      </c>
      <c r="J126" s="16" t="s">
        <v>25</v>
      </c>
      <c r="K126" s="17" t="s">
        <v>9</v>
      </c>
    </row>
    <row r="127" spans="1:11" ht="15.75">
      <c r="A127" s="134" t="str">
        <f>A95</f>
        <v>Fundação</v>
      </c>
      <c r="B127" s="135"/>
      <c r="C127" s="11" t="s">
        <v>231</v>
      </c>
      <c r="D127" s="12">
        <f>1.87+2.66+2.21</f>
        <v>6.74</v>
      </c>
      <c r="E127" s="12"/>
      <c r="F127" s="12"/>
      <c r="G127" s="12"/>
      <c r="H127" s="12"/>
      <c r="I127" s="12">
        <v>1</v>
      </c>
      <c r="J127" s="12">
        <f>ROUND(SUM(D127*I127),2)</f>
        <v>6.74</v>
      </c>
      <c r="K127" s="133" t="s">
        <v>156</v>
      </c>
    </row>
    <row r="128" spans="1:11" ht="15.75">
      <c r="A128" s="134" t="str">
        <f>A96</f>
        <v>Nivel 1 - 2,50m</v>
      </c>
      <c r="B128" s="135"/>
      <c r="C128" s="11"/>
      <c r="D128" s="12">
        <v>3.69</v>
      </c>
      <c r="E128" s="12"/>
      <c r="F128" s="12"/>
      <c r="G128" s="12"/>
      <c r="H128" s="12"/>
      <c r="I128" s="12">
        <v>1</v>
      </c>
      <c r="J128" s="79">
        <f>ROUND(SUM(D128*I128),2)</f>
        <v>3.69</v>
      </c>
      <c r="K128" s="133"/>
    </row>
    <row r="129" spans="1:11" ht="15.75">
      <c r="A129" s="134" t="s">
        <v>14</v>
      </c>
      <c r="B129" s="135"/>
      <c r="C129" s="135"/>
      <c r="D129" s="135"/>
      <c r="E129" s="135"/>
      <c r="F129" s="135"/>
      <c r="G129" s="135"/>
      <c r="H129" s="135"/>
      <c r="I129" s="135"/>
      <c r="J129" s="18">
        <f>ROUND(SUM(J127:J128),2)</f>
        <v>10.43</v>
      </c>
      <c r="K129" s="133"/>
    </row>
    <row r="130" spans="1:11" ht="15.75">
      <c r="A130" s="124"/>
      <c r="B130" s="125"/>
      <c r="C130" s="125"/>
      <c r="D130" s="125"/>
      <c r="E130" s="125"/>
      <c r="F130" s="125"/>
      <c r="G130" s="125"/>
      <c r="H130" s="125"/>
      <c r="I130" s="125"/>
      <c r="J130" s="125"/>
      <c r="K130" s="126"/>
    </row>
    <row r="131" spans="1:11" ht="15.75">
      <c r="A131" s="15" t="s">
        <v>3</v>
      </c>
      <c r="B131" s="16" t="s">
        <v>159</v>
      </c>
      <c r="C131" s="127" t="s">
        <v>63</v>
      </c>
      <c r="D131" s="127"/>
      <c r="E131" s="127"/>
      <c r="F131" s="127"/>
      <c r="G131" s="127"/>
      <c r="H131" s="127"/>
      <c r="I131" s="127"/>
      <c r="J131" s="127"/>
      <c r="K131" s="128"/>
    </row>
    <row r="132" spans="1:11" ht="15.75">
      <c r="A132" s="129" t="s">
        <v>4</v>
      </c>
      <c r="B132" s="130"/>
      <c r="C132" s="16"/>
      <c r="D132" s="16" t="s">
        <v>157</v>
      </c>
      <c r="E132" s="16"/>
      <c r="F132" s="16"/>
      <c r="G132" s="16"/>
      <c r="H132" s="16"/>
      <c r="I132" s="16" t="s">
        <v>8</v>
      </c>
      <c r="J132" s="16" t="s">
        <v>25</v>
      </c>
      <c r="K132" s="17" t="s">
        <v>9</v>
      </c>
    </row>
    <row r="133" spans="1:11" ht="15.75">
      <c r="A133" s="134" t="str">
        <f>A127</f>
        <v>Fundação</v>
      </c>
      <c r="B133" s="135"/>
      <c r="C133" s="11"/>
      <c r="D133" s="12">
        <f>D127</f>
        <v>6.74</v>
      </c>
      <c r="E133" s="12"/>
      <c r="F133" s="12"/>
      <c r="G133" s="12"/>
      <c r="H133" s="12"/>
      <c r="I133" s="12">
        <v>1</v>
      </c>
      <c r="J133" s="12">
        <f>ROUND(SUM(D133*I133),2)</f>
        <v>6.74</v>
      </c>
      <c r="K133" s="133"/>
    </row>
    <row r="134" spans="1:11" ht="15.75">
      <c r="A134" s="134" t="str">
        <f>A128</f>
        <v>Nivel 1 - 2,50m</v>
      </c>
      <c r="B134" s="135"/>
      <c r="C134" s="11"/>
      <c r="D134" s="12">
        <f>D128</f>
        <v>3.69</v>
      </c>
      <c r="E134" s="12"/>
      <c r="F134" s="12"/>
      <c r="G134" s="12"/>
      <c r="H134" s="12"/>
      <c r="I134" s="12">
        <v>1</v>
      </c>
      <c r="J134" s="88">
        <f>ROUND(SUM(D134*I134),2)</f>
        <v>3.69</v>
      </c>
      <c r="K134" s="133"/>
    </row>
    <row r="135" spans="1:11" ht="15.75">
      <c r="A135" s="134" t="s">
        <v>14</v>
      </c>
      <c r="B135" s="135"/>
      <c r="C135" s="135"/>
      <c r="D135" s="135"/>
      <c r="E135" s="135"/>
      <c r="F135" s="135"/>
      <c r="G135" s="135"/>
      <c r="H135" s="135"/>
      <c r="I135" s="135"/>
      <c r="J135" s="18">
        <f>ROUND(SUM(J133:J134),2)</f>
        <v>10.43</v>
      </c>
      <c r="K135" s="133"/>
    </row>
    <row r="136" spans="1:11" ht="15.75">
      <c r="A136" s="124"/>
      <c r="B136" s="125"/>
      <c r="C136" s="125"/>
      <c r="D136" s="125"/>
      <c r="E136" s="125"/>
      <c r="F136" s="125"/>
      <c r="G136" s="125"/>
      <c r="H136" s="125"/>
      <c r="I136" s="125"/>
      <c r="J136" s="125"/>
      <c r="K136" s="126"/>
    </row>
    <row r="137" spans="1:11" ht="15.75">
      <c r="A137" s="15" t="s">
        <v>3</v>
      </c>
      <c r="B137" s="16" t="s">
        <v>160</v>
      </c>
      <c r="C137" s="127" t="s">
        <v>163</v>
      </c>
      <c r="D137" s="127"/>
      <c r="E137" s="127"/>
      <c r="F137" s="127"/>
      <c r="G137" s="127"/>
      <c r="H137" s="127"/>
      <c r="I137" s="127"/>
      <c r="J137" s="127"/>
      <c r="K137" s="128"/>
    </row>
    <row r="138" spans="1:11" ht="15.75">
      <c r="A138" s="129" t="s">
        <v>4</v>
      </c>
      <c r="B138" s="130"/>
      <c r="C138" s="16"/>
      <c r="D138" s="16" t="s">
        <v>5</v>
      </c>
      <c r="E138" s="16" t="s">
        <v>24</v>
      </c>
      <c r="F138" s="81" t="s">
        <v>234</v>
      </c>
      <c r="G138" s="16"/>
      <c r="H138" s="16"/>
      <c r="I138" s="16" t="s">
        <v>8</v>
      </c>
      <c r="J138" s="16" t="s">
        <v>21</v>
      </c>
      <c r="K138" s="17" t="s">
        <v>9</v>
      </c>
    </row>
    <row r="139" spans="1:11" ht="15.75">
      <c r="A139" s="134" t="s">
        <v>164</v>
      </c>
      <c r="B139" s="135"/>
      <c r="C139" s="11" t="s">
        <v>211</v>
      </c>
      <c r="D139" s="12">
        <v>2.5</v>
      </c>
      <c r="E139" s="12">
        <f>ROUND(SUM(1.5+2.5)/2,2)</f>
        <v>2</v>
      </c>
      <c r="F139" s="12"/>
      <c r="G139" s="12"/>
      <c r="H139" s="12"/>
      <c r="I139" s="12">
        <v>4</v>
      </c>
      <c r="J139" s="12">
        <f>ROUND(SUM(D139*E139*I139),2)</f>
        <v>20</v>
      </c>
      <c r="K139" s="133"/>
    </row>
    <row r="140" spans="1:11" ht="15.75">
      <c r="A140" s="134" t="s">
        <v>233</v>
      </c>
      <c r="B140" s="135"/>
      <c r="C140" s="11"/>
      <c r="D140" s="12">
        <v>3.58</v>
      </c>
      <c r="E140" s="12">
        <v>2.2000000000000002</v>
      </c>
      <c r="F140" s="12">
        <f>ROUND(SUM(1.62*2),2)</f>
        <v>3.24</v>
      </c>
      <c r="G140" s="12"/>
      <c r="H140" s="12"/>
      <c r="I140" s="12">
        <v>2</v>
      </c>
      <c r="J140" s="76">
        <f>ROUND(SUM(((D140*E140)-F140)*I140),2)</f>
        <v>9.27</v>
      </c>
      <c r="K140" s="133"/>
    </row>
    <row r="141" spans="1:11" ht="15.75">
      <c r="A141" s="134" t="s">
        <v>14</v>
      </c>
      <c r="B141" s="135"/>
      <c r="C141" s="135"/>
      <c r="D141" s="135"/>
      <c r="E141" s="135"/>
      <c r="F141" s="135"/>
      <c r="G141" s="135"/>
      <c r="H141" s="135"/>
      <c r="I141" s="135"/>
      <c r="J141" s="18">
        <f>ROUND(SUM(J139:J140),2)</f>
        <v>29.27</v>
      </c>
      <c r="K141" s="133"/>
    </row>
    <row r="142" spans="1:11" ht="15.75">
      <c r="A142" s="124"/>
      <c r="B142" s="125"/>
      <c r="C142" s="125"/>
      <c r="D142" s="125"/>
      <c r="E142" s="125"/>
      <c r="F142" s="125"/>
      <c r="G142" s="125"/>
      <c r="H142" s="125"/>
      <c r="I142" s="125"/>
      <c r="J142" s="125"/>
      <c r="K142" s="126"/>
    </row>
    <row r="143" spans="1:11" ht="15.75">
      <c r="A143" s="15" t="s">
        <v>3</v>
      </c>
      <c r="B143" s="16" t="s">
        <v>161</v>
      </c>
      <c r="C143" s="127" t="s">
        <v>64</v>
      </c>
      <c r="D143" s="127"/>
      <c r="E143" s="127"/>
      <c r="F143" s="127"/>
      <c r="G143" s="127"/>
      <c r="H143" s="127"/>
      <c r="I143" s="127"/>
      <c r="J143" s="127"/>
      <c r="K143" s="128"/>
    </row>
    <row r="144" spans="1:11" ht="15.75">
      <c r="A144" s="129" t="s">
        <v>4</v>
      </c>
      <c r="B144" s="130"/>
      <c r="C144" s="16"/>
      <c r="D144" s="16" t="s">
        <v>5</v>
      </c>
      <c r="E144" s="16" t="s">
        <v>6</v>
      </c>
      <c r="F144" s="16" t="s">
        <v>167</v>
      </c>
      <c r="G144" s="16" t="s">
        <v>166</v>
      </c>
      <c r="H144" s="16" t="s">
        <v>234</v>
      </c>
      <c r="I144" s="16" t="s">
        <v>8</v>
      </c>
      <c r="J144" s="16" t="s">
        <v>21</v>
      </c>
      <c r="K144" s="17" t="s">
        <v>9</v>
      </c>
    </row>
    <row r="145" spans="1:11" ht="15.75">
      <c r="A145" s="134" t="s">
        <v>165</v>
      </c>
      <c r="B145" s="135"/>
      <c r="C145" s="11"/>
      <c r="D145" s="12">
        <v>0.8</v>
      </c>
      <c r="E145" s="12"/>
      <c r="F145" s="12">
        <v>0.3</v>
      </c>
      <c r="G145" s="12">
        <v>4</v>
      </c>
      <c r="H145" s="12"/>
      <c r="I145" s="12">
        <v>8</v>
      </c>
      <c r="J145" s="12">
        <f>ROUND(SUM(D145*F145*G145*I145),2)</f>
        <v>7.68</v>
      </c>
      <c r="K145" s="133"/>
    </row>
    <row r="146" spans="1:11" ht="15.75">
      <c r="A146" s="145" t="str">
        <f>A112</f>
        <v>Pilares de Arranque (30X30)</v>
      </c>
      <c r="B146" s="171"/>
      <c r="C146" s="11"/>
      <c r="D146" s="12">
        <v>0.3</v>
      </c>
      <c r="E146" s="12"/>
      <c r="F146" s="12">
        <v>0.7</v>
      </c>
      <c r="G146" s="12">
        <v>4</v>
      </c>
      <c r="H146" s="12"/>
      <c r="I146" s="12">
        <v>4</v>
      </c>
      <c r="J146" s="79">
        <f t="shared" ref="J146:J147" si="6">ROUND(SUM(D146*F146*G146*I146),2)</f>
        <v>3.36</v>
      </c>
      <c r="K146" s="133"/>
    </row>
    <row r="147" spans="1:11" ht="15.75">
      <c r="A147" s="145" t="str">
        <f>A113</f>
        <v>Pilares de Arranque (30X40)</v>
      </c>
      <c r="B147" s="171"/>
      <c r="C147" s="80" t="s">
        <v>232</v>
      </c>
      <c r="D147" s="79">
        <f>0.3*2+0.4*2</f>
        <v>1.4</v>
      </c>
      <c r="E147" s="79"/>
      <c r="F147" s="79">
        <v>0.7</v>
      </c>
      <c r="G147" s="79">
        <v>1</v>
      </c>
      <c r="H147" s="79"/>
      <c r="I147" s="79">
        <v>4</v>
      </c>
      <c r="J147" s="79">
        <f t="shared" si="6"/>
        <v>3.92</v>
      </c>
      <c r="K147" s="133"/>
    </row>
    <row r="148" spans="1:11" ht="15.75">
      <c r="A148" s="134" t="s">
        <v>144</v>
      </c>
      <c r="B148" s="135"/>
      <c r="C148" s="11" t="s">
        <v>211</v>
      </c>
      <c r="D148" s="12">
        <f>2.5*2+3.83+0.3*2</f>
        <v>9.43</v>
      </c>
      <c r="E148" s="12"/>
      <c r="F148" s="12">
        <f>E139</f>
        <v>2</v>
      </c>
      <c r="G148" s="12">
        <v>2</v>
      </c>
      <c r="H148" s="12">
        <v>3.24</v>
      </c>
      <c r="I148" s="12">
        <v>2</v>
      </c>
      <c r="J148" s="79">
        <f>ROUND(SUM(((D148*F148*G148)-H148*2)*I148),2)</f>
        <v>62.48</v>
      </c>
      <c r="K148" s="133"/>
    </row>
    <row r="149" spans="1:11" ht="15.75">
      <c r="A149" s="134" t="s">
        <v>14</v>
      </c>
      <c r="B149" s="135"/>
      <c r="C149" s="135"/>
      <c r="D149" s="135"/>
      <c r="E149" s="135"/>
      <c r="F149" s="135"/>
      <c r="G149" s="135"/>
      <c r="H149" s="135"/>
      <c r="I149" s="135"/>
      <c r="J149" s="18">
        <f>ROUND(SUM(J145:J148),2)</f>
        <v>77.44</v>
      </c>
      <c r="K149" s="133"/>
    </row>
    <row r="150" spans="1:11" ht="15.75">
      <c r="A150" s="124"/>
      <c r="B150" s="125"/>
      <c r="C150" s="125"/>
      <c r="D150" s="125"/>
      <c r="E150" s="125"/>
      <c r="F150" s="125"/>
      <c r="G150" s="125"/>
      <c r="H150" s="125"/>
      <c r="I150" s="125"/>
      <c r="J150" s="125"/>
      <c r="K150" s="126"/>
    </row>
    <row r="151" spans="1:11" ht="15.75">
      <c r="A151" s="15" t="s">
        <v>3</v>
      </c>
      <c r="B151" s="16" t="s">
        <v>162</v>
      </c>
      <c r="C151" s="127" t="s">
        <v>65</v>
      </c>
      <c r="D151" s="127"/>
      <c r="E151" s="127"/>
      <c r="F151" s="127"/>
      <c r="G151" s="127"/>
      <c r="H151" s="127"/>
      <c r="I151" s="127"/>
      <c r="J151" s="127"/>
      <c r="K151" s="128"/>
    </row>
    <row r="152" spans="1:11" ht="31.5" customHeight="1">
      <c r="A152" s="129" t="s">
        <v>4</v>
      </c>
      <c r="B152" s="130"/>
      <c r="C152" s="16"/>
      <c r="D152" s="16" t="s">
        <v>34</v>
      </c>
      <c r="E152" s="16" t="s">
        <v>178</v>
      </c>
      <c r="F152" s="16" t="s">
        <v>179</v>
      </c>
      <c r="G152" s="16"/>
      <c r="H152" s="16"/>
      <c r="I152" s="16" t="s">
        <v>8</v>
      </c>
      <c r="J152" s="16" t="s">
        <v>25</v>
      </c>
      <c r="K152" s="17" t="s">
        <v>9</v>
      </c>
    </row>
    <row r="153" spans="1:11" ht="15.75">
      <c r="A153" s="134"/>
      <c r="B153" s="135"/>
      <c r="C153" s="11"/>
      <c r="D153" s="12">
        <f>J68</f>
        <v>13.4</v>
      </c>
      <c r="E153" s="12">
        <f>J80</f>
        <v>1.1100000000000001</v>
      </c>
      <c r="F153" s="12">
        <f>J129</f>
        <v>10.43</v>
      </c>
      <c r="G153" s="11"/>
      <c r="H153" s="11"/>
      <c r="I153" s="12">
        <v>1</v>
      </c>
      <c r="J153" s="12">
        <f>ROUND(SUM((D153-(E153+F153))*I153),2)</f>
        <v>1.86</v>
      </c>
      <c r="K153" s="133"/>
    </row>
    <row r="154" spans="1:11" ht="15.75">
      <c r="A154" s="134" t="s">
        <v>14</v>
      </c>
      <c r="B154" s="135"/>
      <c r="C154" s="135"/>
      <c r="D154" s="135"/>
      <c r="E154" s="135"/>
      <c r="F154" s="135"/>
      <c r="G154" s="135"/>
      <c r="H154" s="135"/>
      <c r="I154" s="135"/>
      <c r="J154" s="18">
        <f>ROUND(SUM(J153:J153),2)</f>
        <v>1.86</v>
      </c>
      <c r="K154" s="133"/>
    </row>
    <row r="155" spans="1:11" ht="15.75">
      <c r="A155" s="124"/>
      <c r="B155" s="125"/>
      <c r="C155" s="125"/>
      <c r="D155" s="125"/>
      <c r="E155" s="125"/>
      <c r="F155" s="125"/>
      <c r="G155" s="125"/>
      <c r="H155" s="125"/>
      <c r="I155" s="125"/>
      <c r="J155" s="125"/>
      <c r="K155" s="126"/>
    </row>
    <row r="156" spans="1:11" ht="15.75">
      <c r="A156" s="138" t="s">
        <v>35</v>
      </c>
      <c r="B156" s="139"/>
      <c r="C156" s="140" t="s">
        <v>168</v>
      </c>
      <c r="D156" s="140"/>
      <c r="E156" s="140"/>
      <c r="F156" s="140"/>
      <c r="G156" s="140"/>
      <c r="H156" s="140"/>
      <c r="I156" s="140"/>
      <c r="J156" s="140"/>
      <c r="K156" s="141"/>
    </row>
    <row r="157" spans="1:11" ht="15.75">
      <c r="A157" s="15" t="s">
        <v>3</v>
      </c>
      <c r="B157" s="16" t="s">
        <v>36</v>
      </c>
      <c r="C157" s="127" t="s">
        <v>169</v>
      </c>
      <c r="D157" s="127"/>
      <c r="E157" s="127"/>
      <c r="F157" s="127"/>
      <c r="G157" s="127"/>
      <c r="H157" s="127"/>
      <c r="I157" s="127"/>
      <c r="J157" s="127"/>
      <c r="K157" s="128"/>
    </row>
    <row r="158" spans="1:11" ht="15.75">
      <c r="A158" s="129" t="s">
        <v>4</v>
      </c>
      <c r="B158" s="130"/>
      <c r="C158" s="16"/>
      <c r="D158" s="16" t="s">
        <v>5</v>
      </c>
      <c r="E158" s="16" t="s">
        <v>6</v>
      </c>
      <c r="F158" s="16" t="s">
        <v>167</v>
      </c>
      <c r="G158" s="16"/>
      <c r="H158" s="16"/>
      <c r="I158" s="16" t="s">
        <v>8</v>
      </c>
      <c r="J158" s="16" t="s">
        <v>25</v>
      </c>
      <c r="K158" s="17" t="s">
        <v>9</v>
      </c>
    </row>
    <row r="159" spans="1:11" ht="15.75">
      <c r="A159" s="134" t="s">
        <v>172</v>
      </c>
      <c r="B159" s="135"/>
      <c r="C159" s="11"/>
      <c r="D159" s="12">
        <v>7</v>
      </c>
      <c r="E159" s="12">
        <v>3</v>
      </c>
      <c r="F159" s="12">
        <v>0.1</v>
      </c>
      <c r="G159" s="11"/>
      <c r="H159" s="11"/>
      <c r="I159" s="12">
        <v>1</v>
      </c>
      <c r="J159" s="12">
        <f>ROUND(SUM(D159*E159*I159*F159),2)</f>
        <v>2.1</v>
      </c>
      <c r="K159" s="133"/>
    </row>
    <row r="160" spans="1:11" ht="15.75">
      <c r="A160" s="134" t="s">
        <v>14</v>
      </c>
      <c r="B160" s="135"/>
      <c r="C160" s="135"/>
      <c r="D160" s="135"/>
      <c r="E160" s="135"/>
      <c r="F160" s="135"/>
      <c r="G160" s="135"/>
      <c r="H160" s="135"/>
      <c r="I160" s="135"/>
      <c r="J160" s="18">
        <f>ROUND(SUM(J159:J159),2)</f>
        <v>2.1</v>
      </c>
      <c r="K160" s="133"/>
    </row>
    <row r="161" spans="1:11" ht="15.75">
      <c r="A161" s="124"/>
      <c r="B161" s="125"/>
      <c r="C161" s="125"/>
      <c r="D161" s="125"/>
      <c r="E161" s="125"/>
      <c r="F161" s="125"/>
      <c r="G161" s="125"/>
      <c r="H161" s="125"/>
      <c r="I161" s="125"/>
      <c r="J161" s="125"/>
      <c r="K161" s="126"/>
    </row>
    <row r="162" spans="1:11" ht="15.75">
      <c r="A162" s="15" t="s">
        <v>3</v>
      </c>
      <c r="B162" s="16" t="s">
        <v>37</v>
      </c>
      <c r="C162" s="127" t="s">
        <v>170</v>
      </c>
      <c r="D162" s="127"/>
      <c r="E162" s="127"/>
      <c r="F162" s="127"/>
      <c r="G162" s="127"/>
      <c r="H162" s="127"/>
      <c r="I162" s="127"/>
      <c r="J162" s="127"/>
      <c r="K162" s="128"/>
    </row>
    <row r="163" spans="1:11" ht="15.75">
      <c r="A163" s="129" t="s">
        <v>4</v>
      </c>
      <c r="B163" s="130"/>
      <c r="C163" s="16"/>
      <c r="D163" s="16" t="s">
        <v>5</v>
      </c>
      <c r="E163" s="16"/>
      <c r="F163" s="16"/>
      <c r="G163" s="16"/>
      <c r="H163" s="16"/>
      <c r="I163" s="16" t="s">
        <v>8</v>
      </c>
      <c r="J163" s="16" t="s">
        <v>40</v>
      </c>
      <c r="K163" s="17" t="s">
        <v>9</v>
      </c>
    </row>
    <row r="164" spans="1:11" ht="15.75">
      <c r="A164" s="134" t="s">
        <v>173</v>
      </c>
      <c r="B164" s="135"/>
      <c r="C164" s="11"/>
      <c r="D164" s="12">
        <v>7</v>
      </c>
      <c r="E164" s="11"/>
      <c r="F164" s="11"/>
      <c r="G164" s="11"/>
      <c r="H164" s="11"/>
      <c r="I164" s="12">
        <v>2</v>
      </c>
      <c r="J164" s="12">
        <f>ROUND(SUM(D164*I164),2)</f>
        <v>14</v>
      </c>
      <c r="K164" s="133"/>
    </row>
    <row r="165" spans="1:11" ht="15.75">
      <c r="A165" s="134" t="s">
        <v>14</v>
      </c>
      <c r="B165" s="135"/>
      <c r="C165" s="135"/>
      <c r="D165" s="135"/>
      <c r="E165" s="135"/>
      <c r="F165" s="135"/>
      <c r="G165" s="135"/>
      <c r="H165" s="135"/>
      <c r="I165" s="135"/>
      <c r="J165" s="18">
        <f>ROUND(SUM(J164:J164),2)</f>
        <v>14</v>
      </c>
      <c r="K165" s="133"/>
    </row>
    <row r="166" spans="1:11" ht="15.75">
      <c r="A166" s="124"/>
      <c r="B166" s="125"/>
      <c r="C166" s="125"/>
      <c r="D166" s="125"/>
      <c r="E166" s="125"/>
      <c r="F166" s="125"/>
      <c r="G166" s="125"/>
      <c r="H166" s="125"/>
      <c r="I166" s="125"/>
      <c r="J166" s="125"/>
      <c r="K166" s="126"/>
    </row>
    <row r="167" spans="1:11" ht="15.75">
      <c r="A167" s="15" t="s">
        <v>3</v>
      </c>
      <c r="B167" s="16" t="s">
        <v>38</v>
      </c>
      <c r="C167" s="127" t="s">
        <v>171</v>
      </c>
      <c r="D167" s="127"/>
      <c r="E167" s="127"/>
      <c r="F167" s="127"/>
      <c r="G167" s="127"/>
      <c r="H167" s="127"/>
      <c r="I167" s="127"/>
      <c r="J167" s="127"/>
      <c r="K167" s="128"/>
    </row>
    <row r="168" spans="1:11" ht="15.75">
      <c r="A168" s="129" t="s">
        <v>4</v>
      </c>
      <c r="B168" s="130"/>
      <c r="C168" s="16"/>
      <c r="D168" s="16" t="s">
        <v>5</v>
      </c>
      <c r="E168" s="16"/>
      <c r="F168" s="16"/>
      <c r="G168" s="16"/>
      <c r="H168" s="16"/>
      <c r="I168" s="16" t="s">
        <v>8</v>
      </c>
      <c r="J168" s="16" t="s">
        <v>40</v>
      </c>
      <c r="K168" s="17" t="s">
        <v>9</v>
      </c>
    </row>
    <row r="169" spans="1:11" ht="15.75">
      <c r="A169" s="134" t="s">
        <v>174</v>
      </c>
      <c r="B169" s="135"/>
      <c r="C169" s="11"/>
      <c r="D169" s="12">
        <v>2.8</v>
      </c>
      <c r="E169" s="11"/>
      <c r="F169" s="11"/>
      <c r="G169" s="11"/>
      <c r="H169" s="11"/>
      <c r="I169" s="12">
        <v>4</v>
      </c>
      <c r="J169" s="12">
        <f>ROUND(SUM(D169*I169),2)</f>
        <v>11.2</v>
      </c>
      <c r="K169" s="133"/>
    </row>
    <row r="170" spans="1:11" ht="15.75">
      <c r="A170" s="134" t="s">
        <v>14</v>
      </c>
      <c r="B170" s="135"/>
      <c r="C170" s="135"/>
      <c r="D170" s="135"/>
      <c r="E170" s="135"/>
      <c r="F170" s="135"/>
      <c r="G170" s="135"/>
      <c r="H170" s="135"/>
      <c r="I170" s="135"/>
      <c r="J170" s="18">
        <f>ROUND(SUM(J169:J169),2)</f>
        <v>11.2</v>
      </c>
      <c r="K170" s="133"/>
    </row>
    <row r="171" spans="1:11" ht="15.75">
      <c r="A171" s="124"/>
      <c r="B171" s="125"/>
      <c r="C171" s="125"/>
      <c r="D171" s="125"/>
      <c r="E171" s="125"/>
      <c r="F171" s="125"/>
      <c r="G171" s="125"/>
      <c r="H171" s="125"/>
      <c r="I171" s="125"/>
      <c r="J171" s="125"/>
      <c r="K171" s="126"/>
    </row>
    <row r="172" spans="1:11" ht="15.75">
      <c r="A172" s="15" t="s">
        <v>3</v>
      </c>
      <c r="B172" s="16" t="s">
        <v>39</v>
      </c>
      <c r="C172" s="127" t="s">
        <v>176</v>
      </c>
      <c r="D172" s="127"/>
      <c r="E172" s="127"/>
      <c r="F172" s="127"/>
      <c r="G172" s="127"/>
      <c r="H172" s="127"/>
      <c r="I172" s="127"/>
      <c r="J172" s="127"/>
      <c r="K172" s="128"/>
    </row>
    <row r="173" spans="1:11" ht="15.75">
      <c r="A173" s="129" t="s">
        <v>4</v>
      </c>
      <c r="B173" s="130"/>
      <c r="C173" s="16"/>
      <c r="D173" s="16" t="s">
        <v>7</v>
      </c>
      <c r="E173" s="16" t="s">
        <v>167</v>
      </c>
      <c r="F173" s="16"/>
      <c r="G173" s="16"/>
      <c r="H173" s="16"/>
      <c r="I173" s="16" t="s">
        <v>8</v>
      </c>
      <c r="J173" s="16" t="s">
        <v>25</v>
      </c>
      <c r="K173" s="17" t="s">
        <v>9</v>
      </c>
    </row>
    <row r="174" spans="1:11" ht="15.75">
      <c r="A174" s="134" t="s">
        <v>175</v>
      </c>
      <c r="B174" s="135"/>
      <c r="C174" s="11"/>
      <c r="D174" s="12">
        <v>9.4499999999999993</v>
      </c>
      <c r="E174" s="12">
        <v>0.1</v>
      </c>
      <c r="F174" s="12"/>
      <c r="G174" s="11"/>
      <c r="H174" s="11"/>
      <c r="I174" s="12">
        <v>1</v>
      </c>
      <c r="J174" s="12">
        <f>ROUND(SUM(D174*E174*I174),2)</f>
        <v>0.95</v>
      </c>
      <c r="K174" s="133"/>
    </row>
    <row r="175" spans="1:11" ht="15.75">
      <c r="A175" s="134" t="s">
        <v>14</v>
      </c>
      <c r="B175" s="135"/>
      <c r="C175" s="135"/>
      <c r="D175" s="135"/>
      <c r="E175" s="135"/>
      <c r="F175" s="135"/>
      <c r="G175" s="135"/>
      <c r="H175" s="135"/>
      <c r="I175" s="135"/>
      <c r="J175" s="18">
        <f>ROUND(SUM(J174:J174),2)</f>
        <v>0.95</v>
      </c>
      <c r="K175" s="133"/>
    </row>
    <row r="176" spans="1:11" ht="15.75">
      <c r="A176" s="124"/>
      <c r="B176" s="125"/>
      <c r="C176" s="125"/>
      <c r="D176" s="125"/>
      <c r="E176" s="125"/>
      <c r="F176" s="125"/>
      <c r="G176" s="125"/>
      <c r="H176" s="125"/>
      <c r="I176" s="125"/>
      <c r="J176" s="125"/>
      <c r="K176" s="126"/>
    </row>
    <row r="177" spans="1:11" ht="15.7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8"/>
    </row>
    <row r="178" spans="1:11" ht="15.7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8"/>
    </row>
    <row r="179" spans="1:11" ht="15.7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8"/>
    </row>
    <row r="180" spans="1:11" ht="15.7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8"/>
    </row>
    <row r="181" spans="1:11" ht="15.7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8"/>
    </row>
    <row r="182" spans="1:11" ht="15.7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8"/>
    </row>
    <row r="183" spans="1:11" ht="15.7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8"/>
    </row>
    <row r="184" spans="1:11" ht="15.7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8"/>
    </row>
    <row r="185" spans="1:11" ht="15.75">
      <c r="A185" s="6"/>
      <c r="B185" s="136" t="s">
        <v>236</v>
      </c>
      <c r="C185" s="136"/>
      <c r="D185" s="136"/>
      <c r="E185" s="136"/>
      <c r="F185" s="7"/>
      <c r="G185" s="136" t="s">
        <v>69</v>
      </c>
      <c r="H185" s="136"/>
      <c r="I185" s="136"/>
      <c r="J185" s="136"/>
      <c r="K185" s="8"/>
    </row>
    <row r="186" spans="1:11" ht="15.75">
      <c r="A186" s="6"/>
      <c r="B186" s="137" t="s">
        <v>246</v>
      </c>
      <c r="C186" s="137"/>
      <c r="D186" s="137"/>
      <c r="E186" s="137"/>
      <c r="F186" s="7"/>
      <c r="G186" s="137" t="s">
        <v>70</v>
      </c>
      <c r="H186" s="137"/>
      <c r="I186" s="137"/>
      <c r="J186" s="137"/>
      <c r="K186" s="8"/>
    </row>
    <row r="187" spans="1:11" ht="15.7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8"/>
    </row>
    <row r="188" spans="1:11" ht="15.7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8"/>
    </row>
    <row r="189" spans="1:11" ht="15.7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8"/>
    </row>
    <row r="190" spans="1:11">
      <c r="A190" s="19"/>
      <c r="B190" s="20"/>
      <c r="C190" s="20"/>
      <c r="D190" s="20"/>
      <c r="E190" s="20"/>
      <c r="F190" s="20"/>
      <c r="G190" s="20"/>
      <c r="H190" s="20"/>
      <c r="I190" s="20"/>
      <c r="J190" s="20"/>
      <c r="K190" s="21"/>
    </row>
    <row r="191" spans="1:11">
      <c r="A191" s="19"/>
      <c r="B191" s="20"/>
      <c r="C191" s="20"/>
      <c r="D191" s="20"/>
      <c r="E191" s="20"/>
      <c r="F191" s="20"/>
      <c r="G191" s="20"/>
      <c r="H191" s="20"/>
      <c r="I191" s="20"/>
      <c r="J191" s="20"/>
      <c r="K191" s="21"/>
    </row>
    <row r="192" spans="1:11">
      <c r="A192" s="19"/>
      <c r="B192" s="20"/>
      <c r="C192" s="20"/>
      <c r="D192" s="20"/>
      <c r="E192" s="20"/>
      <c r="F192" s="20"/>
      <c r="G192" s="20"/>
      <c r="H192" s="20"/>
      <c r="I192" s="20"/>
      <c r="J192" s="20"/>
      <c r="K192" s="21"/>
    </row>
    <row r="193" spans="1:11">
      <c r="A193" s="19"/>
      <c r="B193" s="20"/>
      <c r="C193" s="20"/>
      <c r="D193" s="20"/>
      <c r="E193" s="20"/>
      <c r="F193" s="20"/>
      <c r="G193" s="20"/>
      <c r="H193" s="20"/>
      <c r="I193" s="20"/>
      <c r="J193" s="20"/>
      <c r="K193" s="21"/>
    </row>
    <row r="194" spans="1:11">
      <c r="A194" s="19"/>
      <c r="B194" s="20"/>
      <c r="C194" s="20"/>
      <c r="D194" s="20"/>
      <c r="E194" s="20"/>
      <c r="F194" s="20"/>
      <c r="G194" s="20"/>
      <c r="H194" s="20"/>
      <c r="I194" s="20"/>
      <c r="J194" s="20"/>
      <c r="K194" s="21"/>
    </row>
    <row r="195" spans="1:11" ht="15.75" thickBot="1">
      <c r="A195" s="22"/>
      <c r="B195" s="23"/>
      <c r="C195" s="23"/>
      <c r="D195" s="23"/>
      <c r="E195" s="23"/>
      <c r="F195" s="23"/>
      <c r="G195" s="23"/>
      <c r="H195" s="23"/>
      <c r="I195" s="23"/>
      <c r="J195" s="23"/>
      <c r="K195" s="24"/>
    </row>
    <row r="196" spans="1:1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spans="1:1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spans="1:1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1:1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spans="1:1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</row>
    <row r="201" spans="1:1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</row>
    <row r="202" spans="1:1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</row>
    <row r="203" spans="1:1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</row>
    <row r="204" spans="1:1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</row>
    <row r="205" spans="1:1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</row>
    <row r="206" spans="1:1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</row>
    <row r="207" spans="1:1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</row>
    <row r="208" spans="1:1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</row>
    <row r="209" spans="1:1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</row>
    <row r="210" spans="1:1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</row>
    <row r="211" spans="1:1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</row>
    <row r="212" spans="1:1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</row>
    <row r="213" spans="1:1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</row>
    <row r="214" spans="1:1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</row>
    <row r="215" spans="1:1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</row>
    <row r="216" spans="1:1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</row>
    <row r="217" spans="1:1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</row>
    <row r="218" spans="1:1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</row>
    <row r="219" spans="1:1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</row>
    <row r="220" spans="1:1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</row>
    <row r="221" spans="1:1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</row>
    <row r="222" spans="1:1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</row>
    <row r="223" spans="1:1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</row>
    <row r="224" spans="1:1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</row>
    <row r="225" spans="1:1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</row>
    <row r="226" spans="1:1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</row>
    <row r="227" spans="1:1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</row>
    <row r="228" spans="1:1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</row>
    <row r="229" spans="1:1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</row>
    <row r="230" spans="1:1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</row>
    <row r="231" spans="1:1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</row>
    <row r="232" spans="1:1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</row>
    <row r="233" spans="1:1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</row>
    <row r="234" spans="1:1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</row>
    <row r="235" spans="1:1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</row>
    <row r="236" spans="1:1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</row>
    <row r="237" spans="1:1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</row>
    <row r="238" spans="1:1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</row>
    <row r="239" spans="1:1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</row>
    <row r="240" spans="1:1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</row>
    <row r="241" spans="1:1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</row>
    <row r="242" spans="1:1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</row>
    <row r="243" spans="1:1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</row>
    <row r="244" spans="1:1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</row>
    <row r="245" spans="1:1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</row>
    <row r="246" spans="1:1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</row>
    <row r="247" spans="1:1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</row>
    <row r="248" spans="1:1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</row>
    <row r="249" spans="1:1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</row>
    <row r="250" spans="1:1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</row>
    <row r="251" spans="1:1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</row>
    <row r="252" spans="1:1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</row>
    <row r="253" spans="1:1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</row>
    <row r="254" spans="1:1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</row>
    <row r="255" spans="1:1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</row>
    <row r="256" spans="1:1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</row>
    <row r="257" spans="1:1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</row>
    <row r="258" spans="1:1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</row>
    <row r="259" spans="1:1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</row>
    <row r="260" spans="1:1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</row>
    <row r="261" spans="1:1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</row>
    <row r="262" spans="1:1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</row>
    <row r="263" spans="1:1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</row>
    <row r="264" spans="1:1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</row>
    <row r="265" spans="1:1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</row>
    <row r="266" spans="1:1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</row>
    <row r="267" spans="1:1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</row>
    <row r="268" spans="1:1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</row>
    <row r="269" spans="1:1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</row>
    <row r="270" spans="1:1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</row>
    <row r="271" spans="1:1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</row>
    <row r="272" spans="1:1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</row>
    <row r="273" spans="1:1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</row>
    <row r="274" spans="1:1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</row>
    <row r="275" spans="1:1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</row>
    <row r="276" spans="1:1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</row>
    <row r="277" spans="1:1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</row>
    <row r="278" spans="1:1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</row>
    <row r="279" spans="1:1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</row>
    <row r="280" spans="1:1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</row>
    <row r="281" spans="1:1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</row>
    <row r="282" spans="1:1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</row>
    <row r="283" spans="1:1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</row>
    <row r="284" spans="1:1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</row>
    <row r="285" spans="1:1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</row>
    <row r="286" spans="1:1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</row>
    <row r="287" spans="1:1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</row>
    <row r="288" spans="1:1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</row>
    <row r="289" spans="1:1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</row>
    <row r="290" spans="1:1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</row>
    <row r="291" spans="1:1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</row>
    <row r="292" spans="1:1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</row>
    <row r="293" spans="1:1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</row>
    <row r="294" spans="1:1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</row>
    <row r="295" spans="1:1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</row>
    <row r="296" spans="1:1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</row>
    <row r="297" spans="1:1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</row>
    <row r="298" spans="1:1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</row>
    <row r="299" spans="1:1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</row>
    <row r="300" spans="1:1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</row>
    <row r="301" spans="1:1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</row>
    <row r="302" spans="1:1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</row>
    <row r="303" spans="1:1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</row>
    <row r="304" spans="1:1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</row>
    <row r="305" spans="1:1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</row>
    <row r="306" spans="1:1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</row>
    <row r="307" spans="1:1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</row>
    <row r="308" spans="1:1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</row>
    <row r="309" spans="1:1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</row>
    <row r="310" spans="1:1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</row>
    <row r="311" spans="1:1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</row>
    <row r="312" spans="1:1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</row>
    <row r="313" spans="1:1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</row>
    <row r="314" spans="1:1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</row>
    <row r="315" spans="1:1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</row>
    <row r="316" spans="1:1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</row>
    <row r="317" spans="1:1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</row>
    <row r="318" spans="1:1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</row>
    <row r="319" spans="1:1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</row>
    <row r="320" spans="1:1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</row>
    <row r="321" spans="1:1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</row>
    <row r="322" spans="1:1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</row>
    <row r="323" spans="1:1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</row>
    <row r="324" spans="1:1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</row>
    <row r="325" spans="1:1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</row>
    <row r="326" spans="1:1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</row>
    <row r="327" spans="1:1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</row>
    <row r="328" spans="1:1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</row>
    <row r="329" spans="1:1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</row>
    <row r="330" spans="1:1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 spans="1:1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</row>
    <row r="332" spans="1:1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</row>
    <row r="333" spans="1:1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</row>
    <row r="334" spans="1:1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</row>
    <row r="335" spans="1:1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</row>
    <row r="336" spans="1:1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</row>
    <row r="337" spans="1:1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</row>
    <row r="338" spans="1:1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</row>
    <row r="339" spans="1:1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</row>
    <row r="340" spans="1:1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</row>
    <row r="341" spans="1:1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</row>
    <row r="342" spans="1:1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</row>
    <row r="343" spans="1:1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</row>
    <row r="344" spans="1:1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</row>
    <row r="345" spans="1:1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</row>
    <row r="346" spans="1:1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</row>
    <row r="347" spans="1:1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</row>
    <row r="348" spans="1:1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</row>
    <row r="349" spans="1:1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</row>
    <row r="350" spans="1:1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</row>
    <row r="351" spans="1:1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</row>
    <row r="352" spans="1:1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</row>
    <row r="353" spans="1:1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</row>
    <row r="354" spans="1:1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</row>
    <row r="355" spans="1:1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</row>
    <row r="356" spans="1:1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</row>
    <row r="357" spans="1:1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</row>
    <row r="358" spans="1:1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</row>
    <row r="359" spans="1:1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</row>
    <row r="360" spans="1:1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</row>
    <row r="361" spans="1:1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</row>
    <row r="362" spans="1:1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</row>
    <row r="363" spans="1:1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</row>
    <row r="364" spans="1:1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</row>
    <row r="365" spans="1:1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</row>
    <row r="366" spans="1:1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</row>
    <row r="367" spans="1:1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</row>
    <row r="368" spans="1:1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</row>
    <row r="369" spans="1:1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</row>
    <row r="370" spans="1:1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</row>
    <row r="371" spans="1:1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</row>
    <row r="372" spans="1:1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</row>
    <row r="373" spans="1:1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</row>
    <row r="374" spans="1:1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</row>
    <row r="375" spans="1:1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</row>
    <row r="376" spans="1:1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</row>
    <row r="377" spans="1:1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</row>
    <row r="378" spans="1:1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</row>
    <row r="379" spans="1:1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</row>
    <row r="380" spans="1:1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</row>
    <row r="381" spans="1:1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</row>
    <row r="382" spans="1:1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</row>
    <row r="383" spans="1:1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</row>
    <row r="384" spans="1:1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</row>
    <row r="385" spans="1:1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</row>
    <row r="386" spans="1:1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</row>
    <row r="387" spans="1:1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</row>
    <row r="388" spans="1:1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</row>
    <row r="389" spans="1:1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</row>
    <row r="390" spans="1:1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</row>
    <row r="391" spans="1:1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</row>
    <row r="392" spans="1:1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</row>
    <row r="393" spans="1:1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</row>
    <row r="394" spans="1:1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</row>
    <row r="395" spans="1:1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</row>
    <row r="396" spans="1:1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</row>
    <row r="397" spans="1:1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</row>
    <row r="398" spans="1:1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</row>
    <row r="399" spans="1:1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</row>
    <row r="400" spans="1:1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</row>
    <row r="401" spans="1:1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</row>
    <row r="402" spans="1:1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</row>
    <row r="403" spans="1:1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</row>
    <row r="404" spans="1:1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</row>
    <row r="405" spans="1:1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</row>
    <row r="406" spans="1:1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</row>
    <row r="407" spans="1:1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</row>
    <row r="408" spans="1:1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</row>
    <row r="409" spans="1:1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</row>
    <row r="410" spans="1:1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</row>
    <row r="411" spans="1:1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</row>
    <row r="412" spans="1:1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</row>
    <row r="413" spans="1:1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</row>
    <row r="414" spans="1:1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</row>
    <row r="415" spans="1:1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</row>
    <row r="416" spans="1:1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</row>
    <row r="417" spans="1:1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</row>
    <row r="418" spans="1:1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</row>
    <row r="419" spans="1:1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</row>
    <row r="420" spans="1:1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</row>
    <row r="421" spans="1:1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</row>
    <row r="422" spans="1:1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</row>
    <row r="423" spans="1:1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</row>
    <row r="424" spans="1:1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</row>
    <row r="425" spans="1:1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</row>
    <row r="426" spans="1:1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</row>
    <row r="427" spans="1:1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</row>
    <row r="428" spans="1:1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</row>
    <row r="429" spans="1:1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</row>
    <row r="430" spans="1:1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</row>
    <row r="431" spans="1:1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</row>
    <row r="432" spans="1:1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</row>
    <row r="433" spans="1:1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</row>
    <row r="434" spans="1:1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</row>
    <row r="435" spans="1:1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</row>
    <row r="436" spans="1:1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</row>
    <row r="437" spans="1:1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</row>
    <row r="438" spans="1:1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</row>
    <row r="439" spans="1:1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</row>
    <row r="440" spans="1:1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</row>
    <row r="441" spans="1:1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</row>
    <row r="442" spans="1:1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</row>
    <row r="443" spans="1:1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</row>
    <row r="444" spans="1:1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</row>
    <row r="445" spans="1:1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</row>
    <row r="446" spans="1:1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</row>
    <row r="447" spans="1:1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</row>
    <row r="448" spans="1:1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</row>
    <row r="449" spans="1:1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</row>
    <row r="450" spans="1:1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</row>
    <row r="451" spans="1:1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</row>
    <row r="452" spans="1:1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</row>
    <row r="453" spans="1:1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</row>
    <row r="454" spans="1:1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</row>
    <row r="455" spans="1:1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</row>
    <row r="456" spans="1:1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</row>
    <row r="457" spans="1:1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</row>
    <row r="458" spans="1:1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</row>
    <row r="459" spans="1:1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</row>
    <row r="460" spans="1:1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</row>
    <row r="461" spans="1:1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</row>
    <row r="462" spans="1:1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</row>
    <row r="463" spans="1:1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</row>
    <row r="464" spans="1:1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</row>
    <row r="465" spans="1:1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</row>
    <row r="466" spans="1:1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</row>
    <row r="467" spans="1:1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</row>
    <row r="468" spans="1:1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</row>
    <row r="469" spans="1:1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</row>
    <row r="470" spans="1:1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</row>
    <row r="471" spans="1:1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</row>
    <row r="472" spans="1:1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</row>
    <row r="473" spans="1:1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</row>
    <row r="474" spans="1:1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</row>
    <row r="475" spans="1:1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</row>
    <row r="476" spans="1:1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</row>
    <row r="477" spans="1:1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</row>
    <row r="478" spans="1:1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</row>
    <row r="479" spans="1:1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</row>
    <row r="480" spans="1:1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</row>
    <row r="481" spans="1:1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</row>
    <row r="482" spans="1:1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</row>
    <row r="483" spans="1:1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</row>
    <row r="484" spans="1:1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</row>
    <row r="485" spans="1:1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</row>
    <row r="486" spans="1:1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</row>
    <row r="487" spans="1:1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</row>
    <row r="488" spans="1:1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</row>
    <row r="489" spans="1:1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</row>
    <row r="490" spans="1:1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</row>
    <row r="491" spans="1:1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</row>
    <row r="492" spans="1:1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</row>
    <row r="493" spans="1:1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</row>
    <row r="494" spans="1:1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</row>
    <row r="495" spans="1:1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</row>
    <row r="496" spans="1:1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</row>
    <row r="497" spans="1:1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</row>
    <row r="498" spans="1:1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</row>
    <row r="499" spans="1:1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</row>
    <row r="500" spans="1:1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</row>
    <row r="501" spans="1:1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</row>
    <row r="502" spans="1:1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</row>
    <row r="503" spans="1:1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</row>
    <row r="504" spans="1:1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</row>
    <row r="505" spans="1:1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</row>
    <row r="506" spans="1:1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</row>
    <row r="507" spans="1:1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</row>
    <row r="508" spans="1:1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</row>
    <row r="509" spans="1:1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</row>
    <row r="510" spans="1:1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</row>
    <row r="511" spans="1:1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</row>
    <row r="512" spans="1:1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</row>
    <row r="513" spans="1:1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</row>
    <row r="514" spans="1:1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</row>
    <row r="515" spans="1:1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</row>
    <row r="516" spans="1:1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</row>
    <row r="517" spans="1:1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</row>
    <row r="518" spans="1:1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</row>
    <row r="519" spans="1:1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</row>
    <row r="520" spans="1:1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</row>
    <row r="521" spans="1:1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</row>
    <row r="522" spans="1:1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</row>
    <row r="523" spans="1:1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</row>
    <row r="524" spans="1:1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</row>
    <row r="525" spans="1:1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</row>
    <row r="526" spans="1:1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</row>
    <row r="527" spans="1:1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</row>
    <row r="528" spans="1:1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</row>
    <row r="529" spans="1:1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</row>
    <row r="530" spans="1:1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</row>
    <row r="531" spans="1:1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</row>
    <row r="532" spans="1:1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</row>
    <row r="533" spans="1:1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</row>
    <row r="534" spans="1:1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</row>
    <row r="535" spans="1:1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</row>
    <row r="536" spans="1:1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</row>
    <row r="537" spans="1:1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</row>
    <row r="538" spans="1:1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</row>
    <row r="539" spans="1:1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</row>
    <row r="540" spans="1:1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</row>
    <row r="541" spans="1:1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</row>
    <row r="542" spans="1:1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</row>
    <row r="543" spans="1:1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</row>
    <row r="544" spans="1:1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</row>
    <row r="545" spans="1:1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</row>
    <row r="546" spans="1:1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</row>
    <row r="547" spans="1:1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</row>
    <row r="548" spans="1:1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</row>
    <row r="549" spans="1:1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</row>
    <row r="550" spans="1:1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</row>
    <row r="551" spans="1:1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</row>
    <row r="552" spans="1:1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</row>
    <row r="553" spans="1:1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</row>
    <row r="554" spans="1:1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</row>
    <row r="555" spans="1:1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</row>
    <row r="556" spans="1:1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</row>
    <row r="557" spans="1:1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</row>
    <row r="558" spans="1:1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</row>
    <row r="559" spans="1:1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</row>
    <row r="560" spans="1:1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</row>
    <row r="561" spans="1:1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</row>
    <row r="562" spans="1:1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</row>
    <row r="563" spans="1:1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</row>
    <row r="564" spans="1:1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</row>
    <row r="565" spans="1:1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</row>
    <row r="566" spans="1:1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</row>
    <row r="567" spans="1:1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</row>
    <row r="568" spans="1:1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</row>
    <row r="569" spans="1:1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</row>
    <row r="570" spans="1:1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</row>
    <row r="571" spans="1:1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</row>
    <row r="572" spans="1:1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</row>
    <row r="573" spans="1:1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</row>
    <row r="574" spans="1:1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</row>
    <row r="575" spans="1:1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</row>
    <row r="576" spans="1:1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</row>
    <row r="577" spans="1:1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</row>
    <row r="578" spans="1:1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</row>
    <row r="579" spans="1:1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</row>
    <row r="580" spans="1:1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</row>
    <row r="581" spans="1:1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</row>
    <row r="582" spans="1:1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</row>
    <row r="583" spans="1:1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</row>
    <row r="584" spans="1:1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</row>
    <row r="585" spans="1:1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</row>
    <row r="586" spans="1:1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</row>
    <row r="587" spans="1:1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</row>
    <row r="588" spans="1:1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</row>
    <row r="589" spans="1:1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</row>
    <row r="590" spans="1:1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</row>
    <row r="591" spans="1:1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</row>
    <row r="592" spans="1:1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</row>
    <row r="593" spans="1:1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</row>
    <row r="594" spans="1:1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</row>
    <row r="595" spans="1:1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</row>
    <row r="596" spans="1:1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</row>
    <row r="597" spans="1:1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</row>
    <row r="598" spans="1:1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</row>
    <row r="599" spans="1:1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</row>
    <row r="600" spans="1:1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</row>
    <row r="601" spans="1:1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</row>
    <row r="602" spans="1:1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</row>
    <row r="603" spans="1:1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</row>
    <row r="604" spans="1:1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</row>
    <row r="605" spans="1:1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</row>
    <row r="606" spans="1:1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</row>
    <row r="607" spans="1:1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</row>
    <row r="608" spans="1:1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</row>
    <row r="609" spans="1:1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</row>
    <row r="610" spans="1:1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</row>
    <row r="611" spans="1:1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</row>
    <row r="612" spans="1:1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</row>
    <row r="613" spans="1:1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</row>
    <row r="614" spans="1:1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</row>
    <row r="615" spans="1:1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</row>
    <row r="616" spans="1:1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</row>
    <row r="617" spans="1:1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</row>
    <row r="618" spans="1:1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</row>
    <row r="619" spans="1:1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</row>
    <row r="620" spans="1:1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</row>
    <row r="621" spans="1:1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</row>
    <row r="622" spans="1:1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</row>
    <row r="623" spans="1:1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</row>
    <row r="624" spans="1:1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</row>
    <row r="625" spans="1:1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</row>
    <row r="626" spans="1:1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</row>
    <row r="627" spans="1:1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</row>
    <row r="628" spans="1:1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</row>
    <row r="629" spans="1:1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</row>
    <row r="630" spans="1:1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</row>
    <row r="631" spans="1:1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</row>
    <row r="632" spans="1:1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</row>
    <row r="633" spans="1:1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</row>
    <row r="634" spans="1:1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</row>
    <row r="635" spans="1:1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</row>
    <row r="636" spans="1:1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</row>
    <row r="637" spans="1:1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</row>
    <row r="638" spans="1:1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</row>
    <row r="639" spans="1:1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</row>
    <row r="640" spans="1:1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</row>
    <row r="641" spans="1:1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</row>
    <row r="642" spans="1:1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</row>
    <row r="643" spans="1:1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</row>
    <row r="644" spans="1:1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</row>
    <row r="645" spans="1:1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</row>
    <row r="646" spans="1:1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</row>
    <row r="647" spans="1:1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</row>
    <row r="648" spans="1:1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</row>
    <row r="649" spans="1:1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</row>
    <row r="650" spans="1:1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</row>
    <row r="651" spans="1:1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</row>
    <row r="652" spans="1:1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</row>
    <row r="653" spans="1:1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</row>
    <row r="654" spans="1:1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</row>
    <row r="655" spans="1:1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</row>
    <row r="656" spans="1:1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</row>
    <row r="657" spans="1:1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</row>
    <row r="658" spans="1:1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</row>
    <row r="659" spans="1:1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 spans="1:1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</row>
    <row r="661" spans="1:1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</row>
    <row r="662" spans="1:1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</row>
    <row r="663" spans="1:1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</row>
    <row r="664" spans="1:1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</row>
    <row r="665" spans="1:1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</row>
    <row r="666" spans="1:1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</row>
    <row r="667" spans="1:1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</row>
    <row r="668" spans="1:1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</row>
    <row r="669" spans="1:1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</row>
    <row r="670" spans="1:1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</row>
    <row r="671" spans="1:1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</row>
    <row r="672" spans="1:1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</row>
    <row r="673" spans="1:1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</row>
    <row r="674" spans="1:1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</row>
    <row r="675" spans="1:1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</row>
    <row r="676" spans="1:1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</row>
    <row r="677" spans="1:1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</row>
    <row r="678" spans="1:1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</row>
    <row r="679" spans="1:1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</row>
    <row r="680" spans="1:1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</row>
    <row r="681" spans="1:1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</row>
    <row r="682" spans="1:1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</row>
    <row r="683" spans="1:1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</row>
  </sheetData>
  <mergeCells count="217">
    <mergeCell ref="A164:B164"/>
    <mergeCell ref="K164:K165"/>
    <mergeCell ref="A165:I165"/>
    <mergeCell ref="A154:I154"/>
    <mergeCell ref="A126:B126"/>
    <mergeCell ref="C131:K131"/>
    <mergeCell ref="K145:K149"/>
    <mergeCell ref="A147:B147"/>
    <mergeCell ref="A149:I149"/>
    <mergeCell ref="A146:B146"/>
    <mergeCell ref="C162:K162"/>
    <mergeCell ref="A163:B163"/>
    <mergeCell ref="A148:B148"/>
    <mergeCell ref="A145:B145"/>
    <mergeCell ref="A173:B173"/>
    <mergeCell ref="A174:B174"/>
    <mergeCell ref="K174:K175"/>
    <mergeCell ref="A175:I175"/>
    <mergeCell ref="A176:K176"/>
    <mergeCell ref="K169:K170"/>
    <mergeCell ref="A170:I170"/>
    <mergeCell ref="A171:K171"/>
    <mergeCell ref="C172:K172"/>
    <mergeCell ref="A14:K14"/>
    <mergeCell ref="A31:B31"/>
    <mergeCell ref="C31:K31"/>
    <mergeCell ref="C32:K32"/>
    <mergeCell ref="A33:B33"/>
    <mergeCell ref="A34:B34"/>
    <mergeCell ref="K34:K35"/>
    <mergeCell ref="C52:K52"/>
    <mergeCell ref="C37:K37"/>
    <mergeCell ref="A38:B38"/>
    <mergeCell ref="A39:B39"/>
    <mergeCell ref="A35:I35"/>
    <mergeCell ref="A15:B15"/>
    <mergeCell ref="C15:K15"/>
    <mergeCell ref="A46:K46"/>
    <mergeCell ref="C47:K47"/>
    <mergeCell ref="A48:B48"/>
    <mergeCell ref="A49:B49"/>
    <mergeCell ref="K49:K50"/>
    <mergeCell ref="A50:I50"/>
    <mergeCell ref="A51:K51"/>
    <mergeCell ref="K39:K40"/>
    <mergeCell ref="A40:I40"/>
    <mergeCell ref="A41:K41"/>
    <mergeCell ref="A80:I80"/>
    <mergeCell ref="A85:B85"/>
    <mergeCell ref="A54:B54"/>
    <mergeCell ref="K54:K55"/>
    <mergeCell ref="A55:I55"/>
    <mergeCell ref="A56:K56"/>
    <mergeCell ref="A69:K69"/>
    <mergeCell ref="C70:K70"/>
    <mergeCell ref="A63:K63"/>
    <mergeCell ref="C64:K64"/>
    <mergeCell ref="A65:B65"/>
    <mergeCell ref="A66:B66"/>
    <mergeCell ref="K66:K68"/>
    <mergeCell ref="A67:B67"/>
    <mergeCell ref="A68:I68"/>
    <mergeCell ref="A81:K81"/>
    <mergeCell ref="B1:H1"/>
    <mergeCell ref="B2:H2"/>
    <mergeCell ref="I1:K2"/>
    <mergeCell ref="A11:B11"/>
    <mergeCell ref="A12:B12"/>
    <mergeCell ref="K12:K13"/>
    <mergeCell ref="A6:K6"/>
    <mergeCell ref="A9:B9"/>
    <mergeCell ref="C9:K9"/>
    <mergeCell ref="C10:K10"/>
    <mergeCell ref="A8:K8"/>
    <mergeCell ref="I4:K4"/>
    <mergeCell ref="I3:K3"/>
    <mergeCell ref="A5:G5"/>
    <mergeCell ref="B4:G4"/>
    <mergeCell ref="B3:G3"/>
    <mergeCell ref="B7:K7"/>
    <mergeCell ref="A13:I13"/>
    <mergeCell ref="C42:K42"/>
    <mergeCell ref="K44:K45"/>
    <mergeCell ref="A45:I45"/>
    <mergeCell ref="A60:B60"/>
    <mergeCell ref="K60:K62"/>
    <mergeCell ref="A61:B61"/>
    <mergeCell ref="A62:I62"/>
    <mergeCell ref="A57:B57"/>
    <mergeCell ref="C57:K57"/>
    <mergeCell ref="C58:K58"/>
    <mergeCell ref="A59:B59"/>
    <mergeCell ref="A53:B53"/>
    <mergeCell ref="C99:K99"/>
    <mergeCell ref="A100:B100"/>
    <mergeCell ref="A103:I103"/>
    <mergeCell ref="K133:K135"/>
    <mergeCell ref="A71:B71"/>
    <mergeCell ref="A72:B72"/>
    <mergeCell ref="K72:K74"/>
    <mergeCell ref="A73:B73"/>
    <mergeCell ref="A74:I74"/>
    <mergeCell ref="C82:K82"/>
    <mergeCell ref="A83:B83"/>
    <mergeCell ref="A84:B84"/>
    <mergeCell ref="K84:K86"/>
    <mergeCell ref="A86:I86"/>
    <mergeCell ref="A87:K87"/>
    <mergeCell ref="A75:K75"/>
    <mergeCell ref="C105:K105"/>
    <mergeCell ref="A106:B106"/>
    <mergeCell ref="C76:K76"/>
    <mergeCell ref="A77:B77"/>
    <mergeCell ref="A101:B101"/>
    <mergeCell ref="A78:B78"/>
    <mergeCell ref="K78:K80"/>
    <mergeCell ref="A79:B79"/>
    <mergeCell ref="A112:B112"/>
    <mergeCell ref="K112:K116"/>
    <mergeCell ref="A114:B114"/>
    <mergeCell ref="A115:B115"/>
    <mergeCell ref="A116:I116"/>
    <mergeCell ref="A124:K124"/>
    <mergeCell ref="C118:K118"/>
    <mergeCell ref="A119:B119"/>
    <mergeCell ref="A120:B120"/>
    <mergeCell ref="K120:K123"/>
    <mergeCell ref="A121:B121"/>
    <mergeCell ref="A122:B122"/>
    <mergeCell ref="A123:I123"/>
    <mergeCell ref="A117:K117"/>
    <mergeCell ref="A166:K166"/>
    <mergeCell ref="C167:K167"/>
    <mergeCell ref="A168:B168"/>
    <mergeCell ref="A43:B43"/>
    <mergeCell ref="A44:B44"/>
    <mergeCell ref="A159:B159"/>
    <mergeCell ref="K159:K160"/>
    <mergeCell ref="A133:B133"/>
    <mergeCell ref="A130:K130"/>
    <mergeCell ref="A132:B132"/>
    <mergeCell ref="C137:K137"/>
    <mergeCell ref="A138:B138"/>
    <mergeCell ref="A139:B139"/>
    <mergeCell ref="K139:K141"/>
    <mergeCell ref="A140:B140"/>
    <mergeCell ref="A141:I141"/>
    <mergeCell ref="A142:K142"/>
    <mergeCell ref="A113:B113"/>
    <mergeCell ref="K90:K91"/>
    <mergeCell ref="K95:K97"/>
    <mergeCell ref="K101:K103"/>
    <mergeCell ref="C93:K93"/>
    <mergeCell ref="C110:K110"/>
    <mergeCell ref="A111:B111"/>
    <mergeCell ref="B185:E185"/>
    <mergeCell ref="B186:E186"/>
    <mergeCell ref="G185:J185"/>
    <mergeCell ref="G186:J186"/>
    <mergeCell ref="A161:K161"/>
    <mergeCell ref="A169:B169"/>
    <mergeCell ref="A104:K104"/>
    <mergeCell ref="A158:B158"/>
    <mergeCell ref="A156:B156"/>
    <mergeCell ref="C156:K156"/>
    <mergeCell ref="C157:K157"/>
    <mergeCell ref="A155:K155"/>
    <mergeCell ref="A150:K150"/>
    <mergeCell ref="C151:K151"/>
    <mergeCell ref="A152:B152"/>
    <mergeCell ref="A153:B153"/>
    <mergeCell ref="K153:K154"/>
    <mergeCell ref="C143:K143"/>
    <mergeCell ref="A144:B144"/>
    <mergeCell ref="A127:B127"/>
    <mergeCell ref="K127:K129"/>
    <mergeCell ref="A128:B128"/>
    <mergeCell ref="A129:I129"/>
    <mergeCell ref="A160:I160"/>
    <mergeCell ref="C16:K16"/>
    <mergeCell ref="A17:B17"/>
    <mergeCell ref="A18:B18"/>
    <mergeCell ref="K18:K19"/>
    <mergeCell ref="A19:I19"/>
    <mergeCell ref="A134:B134"/>
    <mergeCell ref="A135:I135"/>
    <mergeCell ref="A136:K136"/>
    <mergeCell ref="K107:K108"/>
    <mergeCell ref="A107:B107"/>
    <mergeCell ref="A108:I108"/>
    <mergeCell ref="A94:B94"/>
    <mergeCell ref="A97:I97"/>
    <mergeCell ref="A98:K98"/>
    <mergeCell ref="A102:B102"/>
    <mergeCell ref="C88:K88"/>
    <mergeCell ref="A89:B89"/>
    <mergeCell ref="A91:I91"/>
    <mergeCell ref="A92:K92"/>
    <mergeCell ref="A95:B95"/>
    <mergeCell ref="A96:B96"/>
    <mergeCell ref="A90:B90"/>
    <mergeCell ref="A109:K109"/>
    <mergeCell ref="C125:K125"/>
    <mergeCell ref="A25:K25"/>
    <mergeCell ref="C26:K26"/>
    <mergeCell ref="A27:B27"/>
    <mergeCell ref="A28:B28"/>
    <mergeCell ref="K28:K29"/>
    <mergeCell ref="A29:I29"/>
    <mergeCell ref="A30:K30"/>
    <mergeCell ref="A36:K36"/>
    <mergeCell ref="A20:K20"/>
    <mergeCell ref="C21:K21"/>
    <mergeCell ref="A22:B22"/>
    <mergeCell ref="K23:K24"/>
    <mergeCell ref="A24:I24"/>
    <mergeCell ref="A23:B23"/>
  </mergeCells>
  <phoneticPr fontId="8" type="noConversion"/>
  <pageMargins left="0.25" right="0.25" top="0.5178571428571429" bottom="0.59523809523809523" header="0.3" footer="0.3"/>
  <pageSetup paperSize="9" scale="36" fitToHeight="0" orientation="landscape" r:id="rId1"/>
  <headerFooter>
    <oddHeader>&amp;C&amp;"Times New Roman,Negrito"&amp;18MEMORIA DE CALULO</oddHead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rowBreaks count="2" manualBreakCount="2">
    <brk id="75" max="10" man="1"/>
    <brk id="15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view="pageBreakPreview" topLeftCell="A10" zoomScaleNormal="110" zoomScaleSheetLayoutView="100" workbookViewId="0">
      <selection activeCell="C24" sqref="C23:C24"/>
    </sheetView>
  </sheetViews>
  <sheetFormatPr defaultRowHeight="15"/>
  <cols>
    <col min="1" max="1" width="18.7109375" customWidth="1"/>
    <col min="2" max="2" width="84.7109375" customWidth="1"/>
    <col min="3" max="6" width="23.5703125" customWidth="1"/>
    <col min="8" max="8" width="11.7109375" bestFit="1" customWidth="1"/>
  </cols>
  <sheetData>
    <row r="1" spans="1:6" ht="21" customHeight="1">
      <c r="A1" s="175" t="s">
        <v>199</v>
      </c>
      <c r="B1" s="176"/>
      <c r="C1" s="176"/>
      <c r="D1" s="176"/>
      <c r="E1" s="176"/>
      <c r="F1" s="177"/>
    </row>
    <row r="2" spans="1:6" ht="21" customHeight="1">
      <c r="A2" s="178"/>
      <c r="B2" s="179"/>
      <c r="C2" s="179"/>
      <c r="D2" s="179"/>
      <c r="E2" s="179"/>
      <c r="F2" s="180"/>
    </row>
    <row r="3" spans="1:6" ht="30.75" customHeight="1">
      <c r="A3" s="185" t="s">
        <v>245</v>
      </c>
      <c r="B3" s="186"/>
      <c r="C3" s="113" t="s">
        <v>47</v>
      </c>
      <c r="D3" s="113"/>
      <c r="E3" s="116">
        <f ca="1">TODAY()</f>
        <v>45887</v>
      </c>
      <c r="F3" s="117"/>
    </row>
    <row r="4" spans="1:6" ht="30.75" customHeight="1">
      <c r="A4" s="189" t="s">
        <v>240</v>
      </c>
      <c r="B4" s="190"/>
      <c r="C4" s="183" t="s">
        <v>208</v>
      </c>
      <c r="D4" s="183"/>
      <c r="E4" s="183"/>
      <c r="F4" s="184"/>
    </row>
    <row r="5" spans="1:6" ht="19.5" customHeight="1">
      <c r="A5" s="185" t="s">
        <v>243</v>
      </c>
      <c r="B5" s="186"/>
      <c r="C5" s="183" t="s">
        <v>48</v>
      </c>
      <c r="D5" s="183"/>
      <c r="E5" s="183"/>
      <c r="F5" s="184"/>
    </row>
    <row r="6" spans="1:6" ht="19.5" customHeight="1">
      <c r="A6" s="172" t="s">
        <v>209</v>
      </c>
      <c r="B6" s="173"/>
      <c r="C6" s="25" t="s">
        <v>73</v>
      </c>
      <c r="D6" s="1" t="s">
        <v>74</v>
      </c>
      <c r="E6" s="25" t="s">
        <v>75</v>
      </c>
      <c r="F6" s="2" t="s">
        <v>76</v>
      </c>
    </row>
    <row r="7" spans="1:6" ht="15.75">
      <c r="A7" s="172" t="s">
        <v>77</v>
      </c>
      <c r="B7" s="173"/>
      <c r="C7" s="10" t="s">
        <v>78</v>
      </c>
      <c r="D7" s="3">
        <v>0.04</v>
      </c>
      <c r="E7" s="25" t="s">
        <v>13</v>
      </c>
      <c r="F7" s="31">
        <f>'PLANILHA ORÇAMENTÁRIA '!J7</f>
        <v>0.2409</v>
      </c>
    </row>
    <row r="8" spans="1:6" ht="15.75">
      <c r="A8" s="182"/>
      <c r="B8" s="183"/>
      <c r="C8" s="183"/>
      <c r="D8" s="183"/>
      <c r="E8" s="183"/>
      <c r="F8" s="184"/>
    </row>
    <row r="9" spans="1:6">
      <c r="A9" s="187" t="str">
        <f>'[1]Planilha Orcamentária'!A4</f>
        <v xml:space="preserve">OBRA: </v>
      </c>
      <c r="B9" s="188" t="s">
        <v>200</v>
      </c>
      <c r="C9" s="193" t="s">
        <v>201</v>
      </c>
      <c r="D9" s="193" t="s">
        <v>202</v>
      </c>
      <c r="E9" s="193" t="s">
        <v>207</v>
      </c>
      <c r="F9" s="196"/>
    </row>
    <row r="10" spans="1:6">
      <c r="A10" s="187"/>
      <c r="B10" s="188"/>
      <c r="C10" s="193"/>
      <c r="D10" s="193"/>
      <c r="E10" s="193"/>
      <c r="F10" s="196"/>
    </row>
    <row r="11" spans="1:6" ht="15.75">
      <c r="A11" s="187"/>
      <c r="B11" s="188"/>
      <c r="C11" s="193"/>
      <c r="D11" s="193"/>
      <c r="E11" s="52" t="s">
        <v>203</v>
      </c>
      <c r="F11" s="53" t="s">
        <v>204</v>
      </c>
    </row>
    <row r="12" spans="1:6" ht="16.5" customHeight="1">
      <c r="A12" s="181" t="s">
        <v>17</v>
      </c>
      <c r="B12" s="174" t="str">
        <f>'PLANILHA ORÇAMENTÁRIA '!B12:H12</f>
        <v>Serviços Preliminares</v>
      </c>
      <c r="C12" s="54" t="s">
        <v>205</v>
      </c>
      <c r="D12" s="55">
        <f>D13/$D$23</f>
        <v>3.6322466298254925E-2</v>
      </c>
      <c r="E12" s="56">
        <v>1</v>
      </c>
      <c r="F12" s="57"/>
    </row>
    <row r="13" spans="1:6" ht="16.5" customHeight="1">
      <c r="A13" s="181"/>
      <c r="B13" s="174"/>
      <c r="C13" s="58" t="s">
        <v>206</v>
      </c>
      <c r="D13" s="59">
        <f>'PLANILHA ORÇAMENTÁRIA '!J12</f>
        <v>2821.77</v>
      </c>
      <c r="E13" s="59">
        <f>ROUND(E12*$D$13,2)</f>
        <v>2821.77</v>
      </c>
      <c r="F13" s="60"/>
    </row>
    <row r="14" spans="1:6" ht="16.5" customHeight="1">
      <c r="A14" s="181" t="s">
        <v>23</v>
      </c>
      <c r="B14" s="174" t="str">
        <f>'PLANILHA ORÇAMENTÁRIA '!B14:H14</f>
        <v>Demolição</v>
      </c>
      <c r="C14" s="54" t="s">
        <v>205</v>
      </c>
      <c r="D14" s="55">
        <f>D15/$D$23</f>
        <v>6.6451588902749414E-3</v>
      </c>
      <c r="E14" s="56">
        <v>1</v>
      </c>
      <c r="F14" s="57"/>
    </row>
    <row r="15" spans="1:6" ht="16.5" customHeight="1">
      <c r="A15" s="181"/>
      <c r="B15" s="174"/>
      <c r="C15" s="58" t="s">
        <v>206</v>
      </c>
      <c r="D15" s="59">
        <f>'PLANILHA ORÇAMENTÁRIA '!J14</f>
        <v>516.24</v>
      </c>
      <c r="E15" s="59">
        <f>E14*$D$15</f>
        <v>516.24</v>
      </c>
      <c r="F15" s="60"/>
    </row>
    <row r="16" spans="1:6" ht="16.5" customHeight="1">
      <c r="A16" s="181" t="s">
        <v>26</v>
      </c>
      <c r="B16" s="174" t="str">
        <f>'PLANILHA ORÇAMENTÁRIA '!B18:H18</f>
        <v>Movimento de Terra</v>
      </c>
      <c r="C16" s="54" t="s">
        <v>205</v>
      </c>
      <c r="D16" s="55">
        <f>D17/$D$23</f>
        <v>0.11504888292876135</v>
      </c>
      <c r="E16" s="56">
        <v>0.5</v>
      </c>
      <c r="F16" s="57">
        <v>0.5</v>
      </c>
    </row>
    <row r="17" spans="1:8" ht="16.5" customHeight="1">
      <c r="A17" s="181"/>
      <c r="B17" s="174"/>
      <c r="C17" s="58" t="s">
        <v>206</v>
      </c>
      <c r="D17" s="59">
        <f>'PLANILHA ORÇAMENTÁRIA '!J18</f>
        <v>8937.76</v>
      </c>
      <c r="E17" s="59">
        <f>E16*$D$17</f>
        <v>4468.88</v>
      </c>
      <c r="F17" s="60">
        <f>F16*$D$17</f>
        <v>4468.88</v>
      </c>
    </row>
    <row r="18" spans="1:8" ht="16.5" customHeight="1">
      <c r="A18" s="181" t="s">
        <v>28</v>
      </c>
      <c r="B18" s="174" t="str">
        <f>'PLANILHA ORÇAMENTÁRIA '!B24:H24</f>
        <v>Ala de Contenção</v>
      </c>
      <c r="C18" s="54" t="s">
        <v>205</v>
      </c>
      <c r="D18" s="55">
        <f>D19/$D$23</f>
        <v>0.62502569618478743</v>
      </c>
      <c r="E18" s="56">
        <v>0.6</v>
      </c>
      <c r="F18" s="57">
        <v>0.4</v>
      </c>
    </row>
    <row r="19" spans="1:8" ht="16.5" customHeight="1">
      <c r="A19" s="181"/>
      <c r="B19" s="174"/>
      <c r="C19" s="58" t="s">
        <v>206</v>
      </c>
      <c r="D19" s="59">
        <f>'PLANILHA ORÇAMENTÁRIA '!J24</f>
        <v>48556.14</v>
      </c>
      <c r="E19" s="59">
        <f>E18*$D$19</f>
        <v>29133.683999999997</v>
      </c>
      <c r="F19" s="60">
        <f>F18*$D$19</f>
        <v>19422.456000000002</v>
      </c>
    </row>
    <row r="20" spans="1:8" ht="16.5" customHeight="1">
      <c r="A20" s="181" t="s">
        <v>35</v>
      </c>
      <c r="B20" s="174" t="str">
        <f>'PLANILHA ORÇAMENTÁRIA '!B41:H41</f>
        <v>Drenagem</v>
      </c>
      <c r="C20" s="54" t="s">
        <v>205</v>
      </c>
      <c r="D20" s="55">
        <f>D21/$D$23</f>
        <v>0.21695779569792126</v>
      </c>
      <c r="E20" s="54"/>
      <c r="F20" s="57">
        <v>1</v>
      </c>
    </row>
    <row r="21" spans="1:8" ht="16.5" customHeight="1">
      <c r="A21" s="181"/>
      <c r="B21" s="174"/>
      <c r="C21" s="58" t="s">
        <v>206</v>
      </c>
      <c r="D21" s="59">
        <f>'PLANILHA ORÇAMENTÁRIA '!J41</f>
        <v>16854.72</v>
      </c>
      <c r="E21" s="59">
        <f>E20*$D$21</f>
        <v>0</v>
      </c>
      <c r="F21" s="60">
        <f>F20*$D$21</f>
        <v>16854.72</v>
      </c>
    </row>
    <row r="22" spans="1:8" ht="16.5" customHeight="1">
      <c r="A22" s="181" t="s">
        <v>14</v>
      </c>
      <c r="B22" s="197"/>
      <c r="C22" s="54" t="s">
        <v>205</v>
      </c>
      <c r="D22" s="55">
        <f>ROUND(SUM(D20+D18+D16+D14+D12),2)</f>
        <v>1</v>
      </c>
      <c r="E22" s="55">
        <f>E23/$D$23</f>
        <v>0.47550743287487174</v>
      </c>
      <c r="F22" s="61">
        <f>F23/$D$23</f>
        <v>0.52449256712512815</v>
      </c>
    </row>
    <row r="23" spans="1:8" ht="16.5" customHeight="1">
      <c r="A23" s="181"/>
      <c r="B23" s="197"/>
      <c r="C23" s="62" t="s">
        <v>206</v>
      </c>
      <c r="D23" s="63">
        <f>ROUND(SUM(D13+D15+D17+D19+D210+D21),2)</f>
        <v>77686.63</v>
      </c>
      <c r="E23" s="63">
        <f>ROUND(SUM(E13+E15+E17+E19+E21),2)</f>
        <v>36940.57</v>
      </c>
      <c r="F23" s="64">
        <f>ROUND(SUM(F13+F15+F17+F19+F21),2)</f>
        <v>40746.06</v>
      </c>
      <c r="H23" s="90">
        <f>E23+F23</f>
        <v>77686.63</v>
      </c>
    </row>
    <row r="24" spans="1:8" ht="15.75">
      <c r="A24" s="65"/>
      <c r="B24" s="66"/>
      <c r="C24" s="66"/>
      <c r="D24" s="66"/>
      <c r="E24" s="66"/>
      <c r="F24" s="67"/>
    </row>
    <row r="25" spans="1:8" ht="37.5" customHeight="1">
      <c r="A25" s="68"/>
      <c r="B25" s="69"/>
      <c r="C25" s="69"/>
      <c r="D25" s="69"/>
      <c r="E25" s="70"/>
      <c r="F25" s="71"/>
    </row>
    <row r="26" spans="1:8" ht="15.75">
      <c r="A26" s="68"/>
      <c r="B26" s="192"/>
      <c r="C26" s="192"/>
      <c r="D26" s="192"/>
      <c r="E26" s="192"/>
      <c r="F26" s="71"/>
    </row>
    <row r="27" spans="1:8" ht="15.75">
      <c r="A27" s="68"/>
      <c r="B27" s="194" t="str">
        <f>'MEMÓRIA DE CÁLCULO '!B185:E185</f>
        <v xml:space="preserve">NÁDIA FERREIRA DE MELO </v>
      </c>
      <c r="C27" s="195"/>
      <c r="D27" s="195"/>
      <c r="E27" s="195"/>
      <c r="F27" s="71"/>
    </row>
    <row r="28" spans="1:8" ht="15.75">
      <c r="A28" s="68"/>
      <c r="B28" s="191" t="str">
        <f>'MEMÓRIA DE CÁLCULO '!B186:E186</f>
        <v>ENGENHEIRA CIVIL 45.774/D</v>
      </c>
      <c r="C28" s="192"/>
      <c r="D28" s="192"/>
      <c r="E28" s="192"/>
      <c r="F28" s="71"/>
    </row>
    <row r="29" spans="1:8" ht="15.75">
      <c r="A29" s="68"/>
      <c r="B29" s="72"/>
      <c r="C29" s="72"/>
      <c r="D29" s="72"/>
      <c r="E29" s="72"/>
      <c r="F29" s="71"/>
    </row>
    <row r="30" spans="1:8" ht="34.5" customHeight="1">
      <c r="A30" s="68"/>
      <c r="B30" s="72"/>
      <c r="C30" s="72"/>
      <c r="D30" s="72"/>
      <c r="E30" s="72"/>
      <c r="F30" s="71"/>
    </row>
    <row r="31" spans="1:8" ht="15.75">
      <c r="A31" s="68"/>
      <c r="B31" s="72"/>
      <c r="C31" s="72"/>
      <c r="D31" s="72"/>
      <c r="E31" s="72"/>
      <c r="F31" s="71"/>
    </row>
    <row r="32" spans="1:8" ht="15.75">
      <c r="A32" s="68"/>
      <c r="B32" s="136" t="s">
        <v>69</v>
      </c>
      <c r="C32" s="136"/>
      <c r="D32" s="136"/>
      <c r="E32" s="136"/>
      <c r="F32" s="71"/>
    </row>
    <row r="33" spans="1:6" ht="15.75">
      <c r="A33" s="68"/>
      <c r="B33" s="137" t="s">
        <v>70</v>
      </c>
      <c r="C33" s="137"/>
      <c r="D33" s="137"/>
      <c r="E33" s="137"/>
      <c r="F33" s="71"/>
    </row>
    <row r="34" spans="1:6" ht="16.5" thickBot="1">
      <c r="A34" s="73"/>
      <c r="B34" s="74"/>
      <c r="C34" s="74"/>
      <c r="D34" s="74"/>
      <c r="E34" s="74"/>
      <c r="F34" s="75"/>
    </row>
  </sheetData>
  <mergeCells count="33">
    <mergeCell ref="B33:E33"/>
    <mergeCell ref="B32:E32"/>
    <mergeCell ref="B28:E28"/>
    <mergeCell ref="C9:C11"/>
    <mergeCell ref="D9:D11"/>
    <mergeCell ref="B27:E27"/>
    <mergeCell ref="B26:E26"/>
    <mergeCell ref="E9:F10"/>
    <mergeCell ref="A22:B23"/>
    <mergeCell ref="A18:A19"/>
    <mergeCell ref="B18:B19"/>
    <mergeCell ref="A20:A21"/>
    <mergeCell ref="C4:D4"/>
    <mergeCell ref="A7:B7"/>
    <mergeCell ref="A9:A11"/>
    <mergeCell ref="B9:B11"/>
    <mergeCell ref="A4:B4"/>
    <mergeCell ref="A6:B6"/>
    <mergeCell ref="B20:B21"/>
    <mergeCell ref="A1:F2"/>
    <mergeCell ref="C3:D3"/>
    <mergeCell ref="A14:A15"/>
    <mergeCell ref="B14:B15"/>
    <mergeCell ref="A16:A17"/>
    <mergeCell ref="B16:B17"/>
    <mergeCell ref="E3:F3"/>
    <mergeCell ref="A8:F8"/>
    <mergeCell ref="E4:F4"/>
    <mergeCell ref="A12:A13"/>
    <mergeCell ref="B12:B13"/>
    <mergeCell ref="A3:B3"/>
    <mergeCell ref="A5:B5"/>
    <mergeCell ref="C5:F5"/>
  </mergeCells>
  <pageMargins left="0.23622047244094491" right="0.23622047244094491" top="0.74803149606299213" bottom="0.90833333333333333" header="0.31496062992125984" footer="0.31496062992125984"/>
  <pageSetup paperSize="9" scale="72" fitToHeight="0" orientation="landscape" r:id="rId1"/>
  <headerFoot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ORÇAMENTÁRIA </vt:lpstr>
      <vt:lpstr>MEMÓRIA DE CÁLCULO </vt:lpstr>
      <vt:lpstr>CRONOGRAMA </vt:lpstr>
      <vt:lpstr>'CRONOGRAMA '!Area_de_impressao</vt:lpstr>
      <vt:lpstr>'MEMÓRIA DE CÁLCULO '!Area_de_impressao</vt:lpstr>
      <vt:lpstr>'PLANILHA ORÇAMENTÁRIA '!Area_de_impressao</vt:lpstr>
      <vt:lpstr>'MEMÓRIA DE CÁLCULO '!Titulos_de_impressao</vt:lpstr>
      <vt:lpstr>'PLANILHA ORÇAMENTÁRIA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kmari</dc:creator>
  <cp:lastModifiedBy>licitação</cp:lastModifiedBy>
  <cp:lastPrinted>2025-06-07T18:45:13Z</cp:lastPrinted>
  <dcterms:created xsi:type="dcterms:W3CDTF">2025-01-21T17:38:26Z</dcterms:created>
  <dcterms:modified xsi:type="dcterms:W3CDTF">2025-08-18T13:20:19Z</dcterms:modified>
</cp:coreProperties>
</file>